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120" yWindow="-120" windowWidth="25440" windowHeight="15390" tabRatio="522"/>
  </bookViews>
  <sheets>
    <sheet name="Додаток2 КПК0813032" sheetId="6" r:id="rId1"/>
  </sheets>
  <definedNames>
    <definedName name="_xlnm.Print_Area" localSheetId="0">'Додаток2 КПК0813032'!$A$1:$BY$225</definedName>
  </definedNames>
  <calcPr calcId="125725"/>
</workbook>
</file>

<file path=xl/calcChain.xml><?xml version="1.0" encoding="utf-8"?>
<calcChain xmlns="http://schemas.openxmlformats.org/spreadsheetml/2006/main">
  <c r="BH201" i="6"/>
  <c r="AT201"/>
  <c r="AJ201"/>
  <c r="BH200"/>
  <c r="AT200"/>
  <c r="AJ200"/>
  <c r="BG191"/>
  <c r="AQ191"/>
  <c r="BG190"/>
  <c r="AQ190"/>
  <c r="AZ167"/>
  <c r="AK167"/>
  <c r="AZ166"/>
  <c r="AK166"/>
  <c r="AZ165"/>
  <c r="AK165"/>
  <c r="BO157"/>
  <c r="AZ157"/>
  <c r="AK157"/>
  <c r="BO156"/>
  <c r="AZ156"/>
  <c r="AK156"/>
  <c r="BO155"/>
  <c r="AZ155"/>
  <c r="AK155"/>
  <c r="BE126"/>
  <c r="AP126"/>
  <c r="BE124"/>
  <c r="AP124"/>
  <c r="BE122"/>
  <c r="AP122"/>
  <c r="BE120"/>
  <c r="AP120"/>
  <c r="BT112"/>
  <c r="BE112"/>
  <c r="AP112"/>
  <c r="BT110"/>
  <c r="BE110"/>
  <c r="AP110"/>
  <c r="BT108"/>
  <c r="BE108"/>
  <c r="AP108"/>
  <c r="BT106"/>
  <c r="BE106"/>
  <c r="AP106"/>
  <c r="BD96"/>
  <c r="AJ96"/>
  <c r="BD95"/>
  <c r="AJ95"/>
  <c r="BU87"/>
  <c r="BB87"/>
  <c r="AI87"/>
  <c r="BU86"/>
  <c r="BB86"/>
  <c r="AI86"/>
  <c r="BG76"/>
  <c r="AM76"/>
  <c r="BG68"/>
  <c r="AM68"/>
  <c r="BG67"/>
  <c r="AM67"/>
  <c r="BU59"/>
  <c r="BB59"/>
  <c r="AI59"/>
  <c r="BU51"/>
  <c r="BB51"/>
  <c r="AI51"/>
  <c r="BU50"/>
  <c r="BB50"/>
  <c r="AI50"/>
  <c r="BG40"/>
  <c r="AM40"/>
  <c r="BG39"/>
  <c r="AM39"/>
  <c r="BU31"/>
  <c r="BB31"/>
  <c r="AI31"/>
  <c r="BU30"/>
  <c r="BB30"/>
  <c r="AI30"/>
</calcChain>
</file>

<file path=xl/sharedStrings.xml><?xml version="1.0" encoding="utf-8"?>
<sst xmlns="http://schemas.openxmlformats.org/spreadsheetml/2006/main" count="689" uniqueCount="253">
  <si>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</si>
  <si>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</si>
  <si>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</si>
  <si>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</si>
  <si>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</si>
  <si>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</si>
  <si>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</si>
  <si>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</si>
  <si>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</si>
  <si>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</si>
  <si>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</si>
  <si>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</si>
  <si>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</si>
  <si>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</si>
  <si>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</si>
  <si>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</si>
  <si>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</si>
  <si>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</si>
  <si>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</si>
  <si>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</si>
  <si>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</si>
  <si>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</si>
  <si>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</si>
  <si>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</si>
  <si>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</si>
  <si>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</si>
  <si>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</si>
  <si>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</si>
  <si>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</si>
  <si>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</si>
  <si>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</si>
  <si>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</si>
  <si>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</si>
  <si>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</si>
  <si>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</si>
  <si>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</si>
  <si>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</si>
  <si>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</si>
  <si>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</si>
  <si>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</si>
  <si>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</si>
  <si>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</si>
  <si>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</si>
  <si>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</si>
  <si>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</si>
  <si>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</si>
  <si>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</si>
  <si>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</si>
  <si>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</si>
  <si>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</si>
  <si>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</si>
  <si>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</si>
  <si>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</si>
  <si>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</si>
  <si>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</si>
  <si>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</si>
  <si>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</si>
  <si>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</si>
  <si>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</si>
  <si>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</si>
  <si>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</si>
  <si>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</si>
  <si>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</si>
  <si>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</si>
  <si>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</si>
  <si>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</si>
  <si>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</si>
  <si>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</si>
  <si>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</si>
  <si>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</si>
  <si>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</si>
  <si>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</si>
  <si>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</si>
  <si>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</si>
  <si>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</si>
  <si>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</si>
  <si>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</si>
  <si>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</si>
  <si>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</si>
  <si>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</si>
  <si>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</si>
  <si>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</si>
  <si>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</si>
  <si>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</si>
  <si>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</si>
  <si>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</si>
  <si>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</si>
  <si>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</si>
  <si>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</si>
  <si>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</si>
  <si>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</si>
  <si>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</si>
  <si>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</si>
  <si>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</si>
  <si>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</si>
  <si>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</si>
  <si>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</si>
  <si>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</si>
  <si>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</si>
  <si>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</si>
  <si>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</si>
  <si>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</si>
  <si>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</si>
  <si>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</si>
  <si>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</si>
  <si>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</si>
  <si>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</si>
  <si>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</si>
  <si>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</si>
  <si>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</si>
  <si>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</si>
  <si>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</si>
  <si>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</si>
  <si>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</si>
  <si>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</si>
  <si>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</si>
  <si>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</si>
  <si>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</si>
  <si>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</si>
  <si>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</si>
  <si>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</si>
  <si>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</si>
  <si>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</si>
  <si>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</si>
  <si>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</si>
  <si>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</si>
  <si>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</si>
  <si>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</si>
  <si>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</si>
  <si>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</si>
  <si>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</si>
  <si>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</si>
  <si>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</si>
  <si>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</si>
  <si>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</si>
  <si>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</si>
  <si>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</si>
  <si>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</si>
  <si>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</si>
  <si>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</si>
  <si>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</si>
  <si>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</si>
  <si>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</si>
  <si>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</si>
  <si>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</si>
  <si>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</si>
  <si>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</si>
  <si>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</si>
  <si>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</si>
  <si>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</si>
  <si>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</si>
  <si>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</si>
  <si>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</si>
  <si>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</si>
  <si>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</si>
  <si>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</si>
  <si>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</si>
  <si>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</si>
  <si>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</si>
  <si>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</si>
  <si>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</si>
  <si>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</si>
  <si>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</si>
  <si>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</si>
  <si>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</si>
  <si>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</si>
  <si>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</si>
  <si>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</si>
  <si>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</si>
  <si>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</si>
  <si>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</si>
  <si>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</si>
  <si>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</si>
  <si>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</si>
  <si>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виплати населенню</t>
  </si>
  <si>
    <t>Забезпечення надання пільг з оплати послуг зв'язку</t>
  </si>
  <si>
    <t>затрат</t>
  </si>
  <si>
    <t>забезпечення надання пільг з оплати послуг зв"язку</t>
  </si>
  <si>
    <t>грн.</t>
  </si>
  <si>
    <t>Звіт про надход ження та викорис тання коштів загаль ного фонду за 2019 рік  (форма №2д, №2м), кошторис на 2020 рік  (2021-2023 рік розрахунок)</t>
  </si>
  <si>
    <t>продукту</t>
  </si>
  <si>
    <t>кількість отримувачів пільг на оплату послуг зв`язку (користування телефоном),</t>
  </si>
  <si>
    <t>осіб</t>
  </si>
  <si>
    <t>Звіт форма «4 пільга» за 2019, 2020 роки (2021-2023 роки розрахунково)</t>
  </si>
  <si>
    <t>ефективності</t>
  </si>
  <si>
    <t>середньомісячна вартість витрат на надання пільг з послуг зв`язку (користування телефоном)</t>
  </si>
  <si>
    <t>Розрахунково (відношення   обсягу наданих пільг до кількості осіб)</t>
  </si>
  <si>
    <t>якості</t>
  </si>
  <si>
    <t>питома вага пільговиків, які отримали пільгові послуги</t>
  </si>
  <si>
    <t>відс.</t>
  </si>
  <si>
    <t>Розрахунково</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</si>
  <si>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</si>
  <si>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</si>
  <si>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</si>
  <si>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Проект Програми «Соціальний захист окремих категорій населення на 2022 – 2024 роки»</t>
  </si>
  <si>
    <t>Проект рішення Павлоградської міської ради</t>
  </si>
  <si>
    <t>Програма «Соціальний захист окремих категорій населення на 2019 – 2021 роки»</t>
  </si>
  <si>
    <t>Рішення Павлоградської міської ради від 07.08.2018 №1267-38/VІІ "Про затвердження міської програми "Соціальний захист окремих категорій населення на 2019-2021 роки"</t>
  </si>
  <si>
    <t>забезпечення надання пільг з оплати послуг зв'язку</t>
  </si>
  <si>
    <t xml:space="preserve"> Виділення коштів на виконання програми в 2019 році дозволило надати пільги  30 громадянам пільгових категорій з оплати послуг зв'язку  на загальну суму 5573,00 грн. В 2020 році  заплановано надати вищезазначені пільги також 30 громадянам міста на загальну суму – 10000,00 грн.  Це допомогло незахищеним верствам населення  здійснити оплату послуг зв'язку. Слід зазначити, що з кожним наступним роком зростає кількість осіб, що користуються мобільним зв'язком, таким чином поступово зменшується контингент пільгової категорії, яким надаються пільги на оплату зв'язку.  Виділення асигнувань на оплату послуг зв'язку пільговій категорії населення  в 2021 році планується в сумі 4000,00 грн та на 2022-2023  роки   прогнозується  4320,00 грн і 4584,00 грн відповідно.</t>
  </si>
  <si>
    <t>Кредиторська заборгованість станом на 01.01.2020 не обліковується. Кредиторська заборгованість станом на 01.01.2021 не планується												_x000D__x000D_
Дебіторська заборгованість станом на 01.01.2020 не обліковується. Дебіторська заборгованість станом на 01.01.2021 не планується</t>
  </si>
  <si>
    <t>(0)(8)</t>
  </si>
  <si>
    <t>Управління соціального захисту населення Павлоградської міської ради</t>
  </si>
  <si>
    <t>Начальник УСЗН Павлоградської міської ради</t>
  </si>
  <si>
    <t>Начальник відділу бухобліку</t>
  </si>
  <si>
    <t>03192170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</si>
  <si>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</si>
  <si>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</si>
  <si>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</si>
  <si>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</si>
  <si>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</si>
  <si>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</si>
  <si>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</si>
  <si>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</si>
  <si>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</si>
  <si>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</si>
  <si>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</si>
  <si>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</si>
  <si>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</si>
  <si>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</si>
  <si>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</si>
  <si>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</si>
  <si>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</si>
  <si>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</si>
  <si>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</si>
  <si>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</si>
  <si>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</si>
  <si>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</si>
  <si>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</si>
  <si>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</si>
  <si>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</si>
  <si>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</si>
  <si>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</si>
  <si>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</si>
  <si>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</si>
  <si>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</si>
  <si>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</si>
  <si>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</si>
  <si>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</si>
  <si>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</si>
  <si>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</si>
  <si>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</si>
  <si>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</si>
  <si>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(0)(8)(1)(3)(0)(3)(2)</t>
  </si>
  <si>
    <t>(3)(0)(3)(2)</t>
  </si>
  <si>
    <t>(1)(0)(7)(0)</t>
  </si>
  <si>
    <t>Надання пільг окремим категоріям громадян з оплати послуг зв`язку</t>
  </si>
  <si>
    <t> Управління праці та соціального захисту населення Павлоградської міської ради</t>
  </si>
  <si>
    <t>(0)(8)(1)</t>
  </si>
  <si>
    <t>04584000000</t>
  </si>
  <si>
    <t xml:space="preserve">1. Бюджетний кодекс України від 08.07.2010 року № 2456-VI (із змінами та доповненнями).															_x000D__x000D_
2. Закон України від 22.10.1993  № 3552-XII  «Про статус ветеранів війни, гарантії їх соціального захисту» (із  змінами).															_x000D__x000D_
3. Закон України від 21.05.1997 №280/97-ВР "Про місцеве самоврядування в Україні" (із змінами і доповненнями)															_x000D__x000D_
4. Закон України від 16.12.1993 №3721 - ХІІ «Про основні засади соціального захисту ветеранів праці та інших громадян похилого віку в Україні» (із змінами)															_x000D__x000D_
5. Закон України від 28.02.1991 № 796-XII «Про статус і соціальний захист громадян, які постраждали внаслідок Чорнобильської катастрофи»  (із змінами).															_x000D__x000D_
6. Закон України від 17.04.1991 № 962-XII «Про реабілітацію жертв політичних репресій на Україні»  (із змінами).															_x000D__x000D_
7. Закон України від від 24.03.1998 № 203/98-ВР «Про статус ветеранів військової служби, ветеранів органів внутрішніх справ і деяких інших осіб та їх соціальний захист»  (із змінами).															_x000D__x000D_
8. Закон України від 21.03.1991  № 875-XII «Про основи соціальної захищеності інвалідів в Україні»  (із змінами).															_x000D__x000D_
9. Закон України від 23.03.2000 № 1584-III «Про жертви нацистських переслідувань»  (зі змінами).															_x000D__x000D_
10. Закон України від 20.12.1991 №2011-ХХІІ «Про соціальний і правовий захист військовослужбовців та членів їх сімей" (із змінами) 															_x000D__x000D_
11. Закон України  від 26.04.2001 №2402 -ІІІ «Про охорону дитинства»  (із змінами).															_x000D__x000D_
12. Наказ Міністерства фінансів України від 20.09.2017 №793 "Про затвердження складових програмної класифікаціївидатків та кредитування місцевих бюджетів (із змінами та доповненнями)															_x000D__x000D_
13. Наказ Міністерства  фінансів України від 02.08.2010 №805 "Про затвердження Основних підходів до запровадження програмно-цільового методу складання та виконання місцевих бюджетів"															_x000D__x000D_
14.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_x000D__x000D_
15. Рішення Павлоградської міської ради від 07.08.2018 №1267-38/VІІ "Про затвердження міської програми "Соціальальний захист окремих категорій населення на 2019-2021 роки"															_x000D__x000D_
16.  Лист фінансового управління Павлоградської міської ради від 20.08.2020 №02/01-407 "Щодо підготовки бюджетних запитів на 2021-2023 роки"                                                                                                                                                            17.  Лист фінансового управління Павлоградської міської ради від 29.09.2020 №02/01-477 "Про доведення граничних обсягів видатків та надання кредитів проекту бюджету Павлоградської територіальної громади на 2021 рік та прогнозу на 2022-2023 роки";                                                                                                                                                                                                                                                                                                                                                                            18. Лист фінансового управління Павлоградської міської ради від 02.12.2020 №02/01-576 "Про надання уточнених граничних обсягів видатків на надання кредитів проекту  міського бюджету Павлоградської міської територіальної громади на 2021 рік та прогнозу  на 2022-2023 роки" </t>
  </si>
  <si>
    <t>Л.В. Бобровницька</t>
  </si>
  <si>
    <t>А.І. Подобєдова</t>
  </si>
</sst>
</file>

<file path=xl/styles.xml><?xml version="1.0" encoding="utf-8"?>
<styleSheet xmlns="http://schemas.openxmlformats.org/spreadsheetml/2006/main">
  <numFmts count="1">
    <numFmt numFmtId="16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1">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3" fontId="0" fillId="0" borderId="6" xfId="0" applyNumberFormat="1" applyFont="1" applyBorder="1" applyAlignment="1">
      <alignment horizontal="right" vertical="center" wrapText="1"/>
    </xf>
    <xf numFmtId="0" fontId="2"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right" vertical="center" wrapText="1"/>
    </xf>
    <xf numFmtId="0" fontId="1" fillId="0" borderId="6" xfId="0" applyFont="1" applyBorder="1" applyAlignment="1">
      <alignment horizontal="center" vertical="center" wrapText="1"/>
    </xf>
    <xf numFmtId="0" fontId="17" fillId="0" borderId="1" xfId="0" applyFont="1" applyBorder="1" applyAlignment="1">
      <alignment horizontal="center" vertical="top" wrapText="1"/>
    </xf>
    <xf numFmtId="0" fontId="0" fillId="0" borderId="6"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5" fillId="0" borderId="1" xfId="0" applyFont="1" applyBorder="1" applyAlignment="1">
      <alignment horizontal="center" vertical="top" wrapText="1"/>
    </xf>
    <xf numFmtId="0" fontId="0" fillId="0" borderId="6"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164" fontId="1" fillId="0" borderId="6" xfId="0" applyNumberFormat="1" applyFont="1" applyBorder="1" applyAlignment="1">
      <alignment horizontal="center" vertical="center" wrapText="1"/>
    </xf>
    <xf numFmtId="0" fontId="4" fillId="0" borderId="6" xfId="0" applyNumberFormat="1" applyFont="1" applyBorder="1" applyAlignment="1">
      <alignment horizontal="right" vertical="center" wrapText="1"/>
    </xf>
    <xf numFmtId="0" fontId="2" fillId="0" borderId="1" xfId="0" applyFont="1"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 xfId="0" applyFont="1" applyBorder="1" applyAlignment="1">
      <alignment horizontal="center" vertical="top" wrapText="1"/>
    </xf>
    <xf numFmtId="0" fontId="3" fillId="0" borderId="6" xfId="0" applyFont="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164" fontId="4" fillId="0" borderId="6"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3" xfId="0"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0" fillId="0" borderId="6"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 fillId="0" borderId="0" xfId="0" applyFont="1" applyAlignment="1">
      <alignment horizontal="left" vertical="top" wrapText="1"/>
    </xf>
    <xf numFmtId="0" fontId="2" fillId="0" borderId="5" xfId="0" applyFont="1" applyBorder="1" applyAlignment="1">
      <alignment horizontal="center" vertical="center"/>
    </xf>
    <xf numFmtId="0" fontId="13" fillId="0" borderId="5" xfId="0" applyFont="1" applyBorder="1" applyAlignment="1">
      <alignment horizontal="left" vertical="top" wrapText="1"/>
    </xf>
    <xf numFmtId="0" fontId="16" fillId="0" borderId="7" xfId="0" applyFont="1" applyBorder="1" applyAlignment="1">
      <alignment horizontal="center" vertical="center"/>
    </xf>
    <xf numFmtId="0" fontId="2" fillId="0" borderId="0" xfId="0" applyFont="1" applyAlignment="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top" wrapText="1"/>
    </xf>
    <xf numFmtId="0" fontId="0" fillId="0" borderId="6" xfId="0" applyFont="1" applyBorder="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top" wrapText="1"/>
    </xf>
    <xf numFmtId="0" fontId="4" fillId="0" borderId="6"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Alignment="1">
      <alignment horizontal="right" vertical="center" wrapText="1"/>
    </xf>
    <xf numFmtId="0" fontId="9" fillId="0" borderId="6" xfId="0" applyFont="1" applyBorder="1" applyAlignment="1">
      <alignment horizontal="center" vertical="center" wrapText="1"/>
    </xf>
    <xf numFmtId="0" fontId="1"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vertical="center" wrapText="1"/>
    </xf>
    <xf numFmtId="1" fontId="4" fillId="0" borderId="6"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0"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5" xfId="0" applyFont="1" applyBorder="1" applyAlignment="1">
      <alignment horizontal="left" vertical="top" wrapText="1"/>
    </xf>
    <xf numFmtId="0" fontId="11" fillId="0" borderId="5" xfId="0" applyFont="1" applyBorder="1" applyAlignment="1">
      <alignment horizontal="center" vertical="center" wrapText="1"/>
    </xf>
    <xf numFmtId="0" fontId="11" fillId="0" borderId="5" xfId="0" quotePrefix="1"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8" fillId="0" borderId="0" xfId="0" applyFont="1" applyAlignment="1">
      <alignment horizontal="left"/>
    </xf>
    <xf numFmtId="0" fontId="11" fillId="0" borderId="5" xfId="0" applyFont="1" applyBorder="1" applyAlignment="1">
      <alignment horizontal="left" vertical="top" wrapText="1"/>
    </xf>
    <xf numFmtId="49" fontId="11" fillId="0" borderId="5" xfId="0" quotePrefix="1"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26"/>
  <sheetViews>
    <sheetView tabSelected="1" topLeftCell="A191" zoomScaleNormal="100" workbookViewId="0">
      <selection activeCell="AU225" sqref="AU225:BF225"/>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28" t="s">
        <v>115</v>
      </c>
      <c r="BO1" s="128"/>
      <c r="BP1" s="128"/>
      <c r="BQ1" s="128"/>
      <c r="BR1" s="128"/>
      <c r="BS1" s="128"/>
      <c r="BT1" s="128"/>
      <c r="BU1" s="128"/>
      <c r="BV1" s="128"/>
      <c r="BW1" s="128"/>
      <c r="BX1" s="128"/>
      <c r="BY1" s="128"/>
      <c r="BZ1" s="128"/>
    </row>
    <row r="2" spans="1:79" ht="14.25" customHeight="1">
      <c r="A2" s="129" t="s">
        <v>230</v>
      </c>
      <c r="B2" s="129"/>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row>
    <row r="4" spans="1:79" ht="15" customHeight="1">
      <c r="A4" s="11" t="s">
        <v>159</v>
      </c>
      <c r="B4" s="130" t="s">
        <v>202</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8"/>
      <c r="AH4" s="131" t="s">
        <v>201</v>
      </c>
      <c r="AI4" s="131"/>
      <c r="AJ4" s="131"/>
      <c r="AK4" s="131"/>
      <c r="AL4" s="131"/>
      <c r="AM4" s="131"/>
      <c r="AN4" s="131"/>
      <c r="AO4" s="131"/>
      <c r="AP4" s="131"/>
      <c r="AQ4" s="131"/>
      <c r="AR4" s="131"/>
      <c r="AS4" s="8"/>
      <c r="AT4" s="132" t="s">
        <v>205</v>
      </c>
      <c r="AU4" s="131"/>
      <c r="AV4" s="131"/>
      <c r="AW4" s="131"/>
      <c r="AX4" s="131"/>
      <c r="AY4" s="131"/>
      <c r="AZ4" s="131"/>
      <c r="BA4" s="131"/>
      <c r="BB4" s="15"/>
      <c r="BC4" s="8"/>
      <c r="BD4" s="8"/>
      <c r="BE4" s="12"/>
      <c r="BF4" s="12"/>
      <c r="BG4" s="12"/>
      <c r="BH4" s="12"/>
      <c r="BI4" s="12"/>
      <c r="BJ4" s="12"/>
      <c r="BK4" s="12"/>
      <c r="BL4" s="12"/>
    </row>
    <row r="5" spans="1:79" ht="24" customHeight="1">
      <c r="A5" s="133" t="s">
        <v>0</v>
      </c>
      <c r="B5" s="133"/>
      <c r="C5" s="13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7"/>
      <c r="AH5" s="134" t="s">
        <v>161</v>
      </c>
      <c r="AI5" s="134"/>
      <c r="AJ5" s="134"/>
      <c r="AK5" s="134"/>
      <c r="AL5" s="134"/>
      <c r="AM5" s="134"/>
      <c r="AN5" s="134"/>
      <c r="AO5" s="134"/>
      <c r="AP5" s="134"/>
      <c r="AQ5" s="134"/>
      <c r="AR5" s="134"/>
      <c r="AS5" s="7"/>
      <c r="AT5" s="134" t="s">
        <v>157</v>
      </c>
      <c r="AU5" s="134"/>
      <c r="AV5" s="134"/>
      <c r="AW5" s="134"/>
      <c r="AX5" s="134"/>
      <c r="AY5" s="134"/>
      <c r="AZ5" s="134"/>
      <c r="BA5" s="134"/>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0" t="s">
        <v>247</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8"/>
      <c r="AH7" s="131" t="s">
        <v>248</v>
      </c>
      <c r="AI7" s="131"/>
      <c r="AJ7" s="131"/>
      <c r="AK7" s="131"/>
      <c r="AL7" s="131"/>
      <c r="AM7" s="131"/>
      <c r="AN7" s="131"/>
      <c r="AO7" s="131"/>
      <c r="AP7" s="131"/>
      <c r="AQ7" s="131"/>
      <c r="AR7" s="131"/>
      <c r="AS7" s="131"/>
      <c r="AT7" s="131"/>
      <c r="AU7" s="131"/>
      <c r="AV7" s="131"/>
      <c r="AW7" s="131"/>
      <c r="AX7" s="131"/>
      <c r="AY7" s="131"/>
      <c r="AZ7" s="131"/>
      <c r="BA7" s="131"/>
      <c r="BB7" s="15"/>
      <c r="BC7" s="132" t="s">
        <v>205</v>
      </c>
      <c r="BD7" s="131"/>
      <c r="BE7" s="131"/>
      <c r="BF7" s="131"/>
      <c r="BG7" s="131"/>
      <c r="BH7" s="131"/>
      <c r="BI7" s="131"/>
      <c r="BJ7" s="131"/>
      <c r="BK7" s="15"/>
      <c r="BL7" s="12"/>
      <c r="BM7" s="16"/>
      <c r="BN7" s="16"/>
      <c r="BO7" s="16"/>
      <c r="BP7" s="15"/>
      <c r="BQ7" s="15"/>
      <c r="BR7" s="15"/>
      <c r="BS7" s="15"/>
      <c r="BT7" s="15"/>
      <c r="BU7" s="15"/>
      <c r="BV7" s="15"/>
      <c r="BW7" s="15"/>
    </row>
    <row r="8" spans="1:79" ht="24" customHeight="1">
      <c r="A8" s="133" t="s">
        <v>155</v>
      </c>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7"/>
      <c r="AH8" s="134" t="s">
        <v>163</v>
      </c>
      <c r="AI8" s="134"/>
      <c r="AJ8" s="134"/>
      <c r="AK8" s="134"/>
      <c r="AL8" s="134"/>
      <c r="AM8" s="134"/>
      <c r="AN8" s="134"/>
      <c r="AO8" s="134"/>
      <c r="AP8" s="134"/>
      <c r="AQ8" s="134"/>
      <c r="AR8" s="134"/>
      <c r="AS8" s="134"/>
      <c r="AT8" s="134"/>
      <c r="AU8" s="134"/>
      <c r="AV8" s="134"/>
      <c r="AW8" s="134"/>
      <c r="AX8" s="134"/>
      <c r="AY8" s="134"/>
      <c r="AZ8" s="134"/>
      <c r="BA8" s="134"/>
      <c r="BB8" s="13"/>
      <c r="BC8" s="134" t="s">
        <v>157</v>
      </c>
      <c r="BD8" s="134"/>
      <c r="BE8" s="134"/>
      <c r="BF8" s="134"/>
      <c r="BG8" s="134"/>
      <c r="BH8" s="134"/>
      <c r="BI8" s="134"/>
      <c r="BJ8" s="134"/>
      <c r="BK8" s="21"/>
      <c r="BL8" s="13"/>
      <c r="BM8" s="16"/>
      <c r="BN8" s="16"/>
      <c r="BO8" s="16"/>
      <c r="BP8" s="13"/>
      <c r="BQ8" s="13"/>
      <c r="BR8" s="13"/>
      <c r="BS8" s="13"/>
      <c r="BT8" s="13"/>
      <c r="BU8" s="13"/>
      <c r="BV8" s="13"/>
      <c r="BW8" s="13"/>
    </row>
    <row r="10" spans="1:79" ht="14.25" customHeight="1">
      <c r="A10" s="11" t="s">
        <v>164</v>
      </c>
      <c r="B10" s="131" t="s">
        <v>243</v>
      </c>
      <c r="C10" s="131"/>
      <c r="D10" s="131"/>
      <c r="E10" s="131"/>
      <c r="F10" s="131"/>
      <c r="G10" s="131"/>
      <c r="H10" s="131"/>
      <c r="I10" s="131"/>
      <c r="J10" s="131"/>
      <c r="K10" s="131"/>
      <c r="L10" s="131"/>
      <c r="N10" s="131" t="s">
        <v>244</v>
      </c>
      <c r="O10" s="131"/>
      <c r="P10" s="131"/>
      <c r="Q10" s="131"/>
      <c r="R10" s="131"/>
      <c r="S10" s="131"/>
      <c r="T10" s="131"/>
      <c r="U10" s="131"/>
      <c r="V10" s="131"/>
      <c r="W10" s="131"/>
      <c r="X10" s="131"/>
      <c r="Y10" s="131"/>
      <c r="Z10" s="15"/>
      <c r="AA10" s="131" t="s">
        <v>245</v>
      </c>
      <c r="AB10" s="131"/>
      <c r="AC10" s="131"/>
      <c r="AD10" s="131"/>
      <c r="AE10" s="131"/>
      <c r="AF10" s="131"/>
      <c r="AG10" s="131"/>
      <c r="AH10" s="131"/>
      <c r="AI10" s="131"/>
      <c r="AJ10" s="15"/>
      <c r="AK10" s="136" t="s">
        <v>246</v>
      </c>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20"/>
      <c r="BL10" s="137" t="s">
        <v>249</v>
      </c>
      <c r="BM10" s="138"/>
      <c r="BN10" s="138"/>
      <c r="BO10" s="138"/>
      <c r="BP10" s="138"/>
      <c r="BQ10" s="138"/>
      <c r="BR10" s="138"/>
      <c r="BS10" s="138"/>
      <c r="BT10" s="15"/>
      <c r="BU10" s="15"/>
      <c r="BV10" s="15"/>
      <c r="BW10" s="15"/>
      <c r="BX10" s="15"/>
      <c r="BY10" s="15"/>
      <c r="BZ10" s="15"/>
      <c r="CA10" s="15"/>
    </row>
    <row r="11" spans="1:79" ht="25.5" customHeight="1">
      <c r="B11" s="134" t="s">
        <v>165</v>
      </c>
      <c r="C11" s="134"/>
      <c r="D11" s="134"/>
      <c r="E11" s="134"/>
      <c r="F11" s="134"/>
      <c r="G11" s="134"/>
      <c r="H11" s="134"/>
      <c r="I11" s="134"/>
      <c r="J11" s="134"/>
      <c r="K11" s="134"/>
      <c r="L11" s="134"/>
      <c r="N11" s="134" t="s">
        <v>167</v>
      </c>
      <c r="O11" s="134"/>
      <c r="P11" s="134"/>
      <c r="Q11" s="134"/>
      <c r="R11" s="134"/>
      <c r="S11" s="134"/>
      <c r="T11" s="134"/>
      <c r="U11" s="134"/>
      <c r="V11" s="134"/>
      <c r="W11" s="134"/>
      <c r="X11" s="134"/>
      <c r="Y11" s="134"/>
      <c r="Z11" s="13"/>
      <c r="AA11" s="139" t="s">
        <v>168</v>
      </c>
      <c r="AB11" s="139"/>
      <c r="AC11" s="139"/>
      <c r="AD11" s="139"/>
      <c r="AE11" s="139"/>
      <c r="AF11" s="139"/>
      <c r="AG11" s="139"/>
      <c r="AH11" s="139"/>
      <c r="AI11" s="139"/>
      <c r="AJ11" s="13"/>
      <c r="AK11" s="140" t="s">
        <v>166</v>
      </c>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9"/>
      <c r="BL11" s="134" t="s">
        <v>158</v>
      </c>
      <c r="BM11" s="134"/>
      <c r="BN11" s="134"/>
      <c r="BO11" s="134"/>
      <c r="BP11" s="134"/>
      <c r="BQ11" s="134"/>
      <c r="BR11" s="134"/>
      <c r="BS11" s="134"/>
      <c r="BT11" s="13"/>
      <c r="BU11" s="13"/>
      <c r="BV11" s="13"/>
      <c r="BW11" s="13"/>
      <c r="BX11" s="13"/>
      <c r="BY11" s="13"/>
      <c r="BZ11" s="13"/>
      <c r="CA11" s="13"/>
    </row>
    <row r="13" spans="1:79" ht="14.25" customHeight="1">
      <c r="A13" s="81" t="s">
        <v>231</v>
      </c>
      <c r="B13" s="81"/>
      <c r="C13" s="81"/>
      <c r="D13" s="81"/>
      <c r="E13" s="81"/>
      <c r="F13" s="81"/>
      <c r="G13" s="81"/>
      <c r="H13" s="81"/>
      <c r="I13" s="81"/>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row>
    <row r="14" spans="1:79" ht="14.25" customHeight="1">
      <c r="A14" s="81" t="s">
        <v>148</v>
      </c>
      <c r="B14" s="81"/>
      <c r="C14" s="81"/>
      <c r="D14" s="81"/>
      <c r="E14" s="81"/>
      <c r="F14" s="81"/>
      <c r="G14" s="81"/>
      <c r="H14" s="81"/>
      <c r="I14" s="81"/>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c r="BM14" s="81"/>
      <c r="BN14" s="81"/>
      <c r="BO14" s="81"/>
      <c r="BP14" s="81"/>
      <c r="BQ14" s="81"/>
      <c r="BR14" s="81"/>
      <c r="BS14" s="81"/>
      <c r="BT14" s="81"/>
      <c r="BU14" s="81"/>
      <c r="BV14" s="81"/>
      <c r="BW14" s="81"/>
      <c r="BX14" s="81"/>
      <c r="BY14" s="81"/>
    </row>
    <row r="15" spans="1:79" ht="15" customHeight="1">
      <c r="A15" s="82" t="s">
        <v>198</v>
      </c>
      <c r="B15" s="82"/>
      <c r="C15" s="82"/>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35" t="s">
        <v>149</v>
      </c>
      <c r="B17" s="135"/>
      <c r="C17" s="135"/>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c r="BK17" s="135"/>
      <c r="BL17" s="135"/>
      <c r="BM17" s="135"/>
      <c r="BN17" s="135"/>
      <c r="BO17" s="135"/>
      <c r="BP17" s="135"/>
      <c r="BQ17" s="135"/>
      <c r="BR17" s="135"/>
      <c r="BS17" s="135"/>
      <c r="BT17" s="135"/>
      <c r="BU17" s="135"/>
      <c r="BV17" s="135"/>
      <c r="BW17" s="135"/>
      <c r="BX17" s="135"/>
      <c r="BY17" s="135"/>
    </row>
    <row r="18" spans="1:79" ht="15" customHeight="1">
      <c r="A18" s="82" t="s">
        <v>198</v>
      </c>
      <c r="B18" s="82"/>
      <c r="C18" s="82"/>
      <c r="D18" s="82"/>
      <c r="E18" s="82"/>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81" t="s">
        <v>150</v>
      </c>
      <c r="B20" s="81"/>
      <c r="C20" s="81"/>
      <c r="D20" s="81"/>
      <c r="E20" s="81"/>
      <c r="F20" s="81"/>
      <c r="G20" s="81"/>
      <c r="H20" s="81"/>
      <c r="I20" s="81"/>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1"/>
      <c r="BC20" s="81"/>
      <c r="BD20" s="81"/>
      <c r="BE20" s="81"/>
      <c r="BF20" s="81"/>
      <c r="BG20" s="81"/>
      <c r="BH20" s="81"/>
      <c r="BI20" s="81"/>
      <c r="BJ20" s="81"/>
      <c r="BK20" s="81"/>
      <c r="BL20" s="81"/>
      <c r="BM20" s="81"/>
      <c r="BN20" s="81"/>
      <c r="BO20" s="81"/>
      <c r="BP20" s="81"/>
      <c r="BQ20" s="81"/>
      <c r="BR20" s="81"/>
      <c r="BS20" s="81"/>
      <c r="BT20" s="81"/>
      <c r="BU20" s="81"/>
      <c r="BV20" s="81"/>
      <c r="BW20" s="81"/>
      <c r="BX20" s="81"/>
      <c r="BY20" s="81"/>
    </row>
    <row r="21" spans="1:79" ht="318" customHeight="1">
      <c r="A21" s="82" t="s">
        <v>250</v>
      </c>
      <c r="B21" s="82"/>
      <c r="C21" s="82"/>
      <c r="D21" s="82"/>
      <c r="E21" s="82"/>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81" t="s">
        <v>151</v>
      </c>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row>
    <row r="24" spans="1:79" ht="14.25" customHeight="1">
      <c r="A24" s="124" t="s">
        <v>216</v>
      </c>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c r="AI24" s="124"/>
      <c r="AJ24" s="124"/>
      <c r="AK24" s="124"/>
      <c r="AL24" s="124"/>
      <c r="AM24" s="124"/>
      <c r="AN24" s="124"/>
      <c r="AO24" s="124"/>
      <c r="AP24" s="124"/>
      <c r="AQ24" s="124"/>
      <c r="AR24" s="124"/>
      <c r="AS24" s="124"/>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24"/>
      <c r="BP24" s="124"/>
      <c r="BQ24" s="124"/>
      <c r="BR24" s="124"/>
      <c r="BS24" s="124"/>
      <c r="BT24" s="124"/>
      <c r="BU24" s="124"/>
      <c r="BV24" s="124"/>
      <c r="BW24" s="124"/>
      <c r="BX24" s="124"/>
      <c r="BY24" s="124"/>
    </row>
    <row r="25" spans="1:79" ht="15" customHeight="1">
      <c r="A25" s="85" t="s">
        <v>206</v>
      </c>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row>
    <row r="26" spans="1:79" ht="23.1" customHeight="1">
      <c r="A26" s="95" t="s">
        <v>2</v>
      </c>
      <c r="B26" s="96"/>
      <c r="C26" s="96"/>
      <c r="D26" s="97"/>
      <c r="E26" s="95" t="s">
        <v>19</v>
      </c>
      <c r="F26" s="96"/>
      <c r="G26" s="96"/>
      <c r="H26" s="96"/>
      <c r="I26" s="96"/>
      <c r="J26" s="96"/>
      <c r="K26" s="96"/>
      <c r="L26" s="96"/>
      <c r="M26" s="96"/>
      <c r="N26" s="96"/>
      <c r="O26" s="96"/>
      <c r="P26" s="96"/>
      <c r="Q26" s="96"/>
      <c r="R26" s="96"/>
      <c r="S26" s="96"/>
      <c r="T26" s="96"/>
      <c r="U26" s="27" t="s">
        <v>207</v>
      </c>
      <c r="V26" s="27"/>
      <c r="W26" s="27"/>
      <c r="X26" s="27"/>
      <c r="Y26" s="27"/>
      <c r="Z26" s="27"/>
      <c r="AA26" s="27"/>
      <c r="AB26" s="27"/>
      <c r="AC26" s="27"/>
      <c r="AD26" s="27"/>
      <c r="AE26" s="27"/>
      <c r="AF26" s="27"/>
      <c r="AG26" s="27"/>
      <c r="AH26" s="27"/>
      <c r="AI26" s="27"/>
      <c r="AJ26" s="27"/>
      <c r="AK26" s="27"/>
      <c r="AL26" s="27"/>
      <c r="AM26" s="27"/>
      <c r="AN26" s="27" t="s">
        <v>210</v>
      </c>
      <c r="AO26" s="27"/>
      <c r="AP26" s="27"/>
      <c r="AQ26" s="27"/>
      <c r="AR26" s="27"/>
      <c r="AS26" s="27"/>
      <c r="AT26" s="27"/>
      <c r="AU26" s="27"/>
      <c r="AV26" s="27"/>
      <c r="AW26" s="27"/>
      <c r="AX26" s="27"/>
      <c r="AY26" s="27"/>
      <c r="AZ26" s="27"/>
      <c r="BA26" s="27"/>
      <c r="BB26" s="27"/>
      <c r="BC26" s="27"/>
      <c r="BD26" s="27"/>
      <c r="BE26" s="27"/>
      <c r="BF26" s="27"/>
      <c r="BG26" s="27" t="s">
        <v>217</v>
      </c>
      <c r="BH26" s="27"/>
      <c r="BI26" s="27"/>
      <c r="BJ26" s="27"/>
      <c r="BK26" s="27"/>
      <c r="BL26" s="27"/>
      <c r="BM26" s="27"/>
      <c r="BN26" s="27"/>
      <c r="BO26" s="27"/>
      <c r="BP26" s="27"/>
      <c r="BQ26" s="27"/>
      <c r="BR26" s="27"/>
      <c r="BS26" s="27"/>
      <c r="BT26" s="27"/>
      <c r="BU26" s="27"/>
      <c r="BV26" s="27"/>
      <c r="BW26" s="27"/>
      <c r="BX26" s="27"/>
      <c r="BY26" s="27"/>
    </row>
    <row r="27" spans="1:79" ht="54.75" customHeight="1">
      <c r="A27" s="98"/>
      <c r="B27" s="99"/>
      <c r="C27" s="99"/>
      <c r="D27" s="100"/>
      <c r="E27" s="98"/>
      <c r="F27" s="99"/>
      <c r="G27" s="99"/>
      <c r="H27" s="99"/>
      <c r="I27" s="99"/>
      <c r="J27" s="99"/>
      <c r="K27" s="99"/>
      <c r="L27" s="99"/>
      <c r="M27" s="99"/>
      <c r="N27" s="99"/>
      <c r="O27" s="99"/>
      <c r="P27" s="99"/>
      <c r="Q27" s="99"/>
      <c r="R27" s="99"/>
      <c r="S27" s="99"/>
      <c r="T27" s="99"/>
      <c r="U27" s="62" t="s">
        <v>4</v>
      </c>
      <c r="V27" s="63"/>
      <c r="W27" s="63"/>
      <c r="X27" s="63"/>
      <c r="Y27" s="64"/>
      <c r="Z27" s="62" t="s">
        <v>3</v>
      </c>
      <c r="AA27" s="63"/>
      <c r="AB27" s="63"/>
      <c r="AC27" s="63"/>
      <c r="AD27" s="64"/>
      <c r="AE27" s="70" t="s">
        <v>116</v>
      </c>
      <c r="AF27" s="71"/>
      <c r="AG27" s="71"/>
      <c r="AH27" s="72"/>
      <c r="AI27" s="62" t="s">
        <v>5</v>
      </c>
      <c r="AJ27" s="63"/>
      <c r="AK27" s="63"/>
      <c r="AL27" s="63"/>
      <c r="AM27" s="64"/>
      <c r="AN27" s="62" t="s">
        <v>4</v>
      </c>
      <c r="AO27" s="63"/>
      <c r="AP27" s="63"/>
      <c r="AQ27" s="63"/>
      <c r="AR27" s="64"/>
      <c r="AS27" s="62" t="s">
        <v>3</v>
      </c>
      <c r="AT27" s="63"/>
      <c r="AU27" s="63"/>
      <c r="AV27" s="63"/>
      <c r="AW27" s="64"/>
      <c r="AX27" s="70" t="s">
        <v>116</v>
      </c>
      <c r="AY27" s="71"/>
      <c r="AZ27" s="71"/>
      <c r="BA27" s="72"/>
      <c r="BB27" s="62" t="s">
        <v>96</v>
      </c>
      <c r="BC27" s="63"/>
      <c r="BD27" s="63"/>
      <c r="BE27" s="63"/>
      <c r="BF27" s="64"/>
      <c r="BG27" s="62" t="s">
        <v>4</v>
      </c>
      <c r="BH27" s="63"/>
      <c r="BI27" s="63"/>
      <c r="BJ27" s="63"/>
      <c r="BK27" s="64"/>
      <c r="BL27" s="62" t="s">
        <v>3</v>
      </c>
      <c r="BM27" s="63"/>
      <c r="BN27" s="63"/>
      <c r="BO27" s="63"/>
      <c r="BP27" s="64"/>
      <c r="BQ27" s="70" t="s">
        <v>116</v>
      </c>
      <c r="BR27" s="71"/>
      <c r="BS27" s="71"/>
      <c r="BT27" s="72"/>
      <c r="BU27" s="62" t="s">
        <v>97</v>
      </c>
      <c r="BV27" s="63"/>
      <c r="BW27" s="63"/>
      <c r="BX27" s="63"/>
      <c r="BY27" s="64"/>
    </row>
    <row r="28" spans="1:79" ht="15" customHeight="1">
      <c r="A28" s="62">
        <v>1</v>
      </c>
      <c r="B28" s="63"/>
      <c r="C28" s="63"/>
      <c r="D28" s="64"/>
      <c r="E28" s="62">
        <v>2</v>
      </c>
      <c r="F28" s="63"/>
      <c r="G28" s="63"/>
      <c r="H28" s="63"/>
      <c r="I28" s="63"/>
      <c r="J28" s="63"/>
      <c r="K28" s="63"/>
      <c r="L28" s="63"/>
      <c r="M28" s="63"/>
      <c r="N28" s="63"/>
      <c r="O28" s="63"/>
      <c r="P28" s="63"/>
      <c r="Q28" s="63"/>
      <c r="R28" s="63"/>
      <c r="S28" s="63"/>
      <c r="T28" s="63"/>
      <c r="U28" s="62">
        <v>3</v>
      </c>
      <c r="V28" s="63"/>
      <c r="W28" s="63"/>
      <c r="X28" s="63"/>
      <c r="Y28" s="64"/>
      <c r="Z28" s="62">
        <v>4</v>
      </c>
      <c r="AA28" s="63"/>
      <c r="AB28" s="63"/>
      <c r="AC28" s="63"/>
      <c r="AD28" s="64"/>
      <c r="AE28" s="62">
        <v>5</v>
      </c>
      <c r="AF28" s="63"/>
      <c r="AG28" s="63"/>
      <c r="AH28" s="64"/>
      <c r="AI28" s="62">
        <v>6</v>
      </c>
      <c r="AJ28" s="63"/>
      <c r="AK28" s="63"/>
      <c r="AL28" s="63"/>
      <c r="AM28" s="64"/>
      <c r="AN28" s="62">
        <v>7</v>
      </c>
      <c r="AO28" s="63"/>
      <c r="AP28" s="63"/>
      <c r="AQ28" s="63"/>
      <c r="AR28" s="64"/>
      <c r="AS28" s="62">
        <v>8</v>
      </c>
      <c r="AT28" s="63"/>
      <c r="AU28" s="63"/>
      <c r="AV28" s="63"/>
      <c r="AW28" s="64"/>
      <c r="AX28" s="62">
        <v>9</v>
      </c>
      <c r="AY28" s="63"/>
      <c r="AZ28" s="63"/>
      <c r="BA28" s="64"/>
      <c r="BB28" s="62">
        <v>10</v>
      </c>
      <c r="BC28" s="63"/>
      <c r="BD28" s="63"/>
      <c r="BE28" s="63"/>
      <c r="BF28" s="64"/>
      <c r="BG28" s="62">
        <v>11</v>
      </c>
      <c r="BH28" s="63"/>
      <c r="BI28" s="63"/>
      <c r="BJ28" s="63"/>
      <c r="BK28" s="64"/>
      <c r="BL28" s="62">
        <v>12</v>
      </c>
      <c r="BM28" s="63"/>
      <c r="BN28" s="63"/>
      <c r="BO28" s="63"/>
      <c r="BP28" s="64"/>
      <c r="BQ28" s="62">
        <v>13</v>
      </c>
      <c r="BR28" s="63"/>
      <c r="BS28" s="63"/>
      <c r="BT28" s="64"/>
      <c r="BU28" s="62">
        <v>14</v>
      </c>
      <c r="BV28" s="63"/>
      <c r="BW28" s="63"/>
      <c r="BX28" s="63"/>
      <c r="BY28" s="64"/>
    </row>
    <row r="29" spans="1:79" ht="13.5" hidden="1" customHeight="1">
      <c r="A29" s="58" t="s">
        <v>56</v>
      </c>
      <c r="B29" s="59"/>
      <c r="C29" s="59"/>
      <c r="D29" s="60"/>
      <c r="E29" s="58" t="s">
        <v>57</v>
      </c>
      <c r="F29" s="59"/>
      <c r="G29" s="59"/>
      <c r="H29" s="59"/>
      <c r="I29" s="59"/>
      <c r="J29" s="59"/>
      <c r="K29" s="59"/>
      <c r="L29" s="59"/>
      <c r="M29" s="59"/>
      <c r="N29" s="59"/>
      <c r="O29" s="59"/>
      <c r="P29" s="59"/>
      <c r="Q29" s="59"/>
      <c r="R29" s="59"/>
      <c r="S29" s="59"/>
      <c r="T29" s="59"/>
      <c r="U29" s="125" t="s">
        <v>65</v>
      </c>
      <c r="V29" s="126"/>
      <c r="W29" s="126"/>
      <c r="X29" s="126"/>
      <c r="Y29" s="127"/>
      <c r="Z29" s="125" t="s">
        <v>66</v>
      </c>
      <c r="AA29" s="126"/>
      <c r="AB29" s="126"/>
      <c r="AC29" s="126"/>
      <c r="AD29" s="127"/>
      <c r="AE29" s="58" t="s">
        <v>91</v>
      </c>
      <c r="AF29" s="59"/>
      <c r="AG29" s="59"/>
      <c r="AH29" s="60"/>
      <c r="AI29" s="108" t="s">
        <v>170</v>
      </c>
      <c r="AJ29" s="109"/>
      <c r="AK29" s="109"/>
      <c r="AL29" s="109"/>
      <c r="AM29" s="110"/>
      <c r="AN29" s="58" t="s">
        <v>67</v>
      </c>
      <c r="AO29" s="59"/>
      <c r="AP29" s="59"/>
      <c r="AQ29" s="59"/>
      <c r="AR29" s="60"/>
      <c r="AS29" s="58" t="s">
        <v>68</v>
      </c>
      <c r="AT29" s="59"/>
      <c r="AU29" s="59"/>
      <c r="AV29" s="59"/>
      <c r="AW29" s="60"/>
      <c r="AX29" s="58" t="s">
        <v>92</v>
      </c>
      <c r="AY29" s="59"/>
      <c r="AZ29" s="59"/>
      <c r="BA29" s="60"/>
      <c r="BB29" s="108" t="s">
        <v>170</v>
      </c>
      <c r="BC29" s="109"/>
      <c r="BD29" s="109"/>
      <c r="BE29" s="109"/>
      <c r="BF29" s="110"/>
      <c r="BG29" s="58" t="s">
        <v>58</v>
      </c>
      <c r="BH29" s="59"/>
      <c r="BI29" s="59"/>
      <c r="BJ29" s="59"/>
      <c r="BK29" s="60"/>
      <c r="BL29" s="58" t="s">
        <v>59</v>
      </c>
      <c r="BM29" s="59"/>
      <c r="BN29" s="59"/>
      <c r="BO29" s="59"/>
      <c r="BP29" s="60"/>
      <c r="BQ29" s="58" t="s">
        <v>93</v>
      </c>
      <c r="BR29" s="59"/>
      <c r="BS29" s="59"/>
      <c r="BT29" s="60"/>
      <c r="BU29" s="108" t="s">
        <v>170</v>
      </c>
      <c r="BV29" s="109"/>
      <c r="BW29" s="109"/>
      <c r="BX29" s="109"/>
      <c r="BY29" s="110"/>
      <c r="CA29" t="s">
        <v>21</v>
      </c>
    </row>
    <row r="30" spans="1:79" s="25" customFormat="1" ht="12.75" customHeight="1">
      <c r="A30" s="41"/>
      <c r="B30" s="42"/>
      <c r="C30" s="42"/>
      <c r="D30" s="120"/>
      <c r="E30" s="36" t="s">
        <v>172</v>
      </c>
      <c r="F30" s="37"/>
      <c r="G30" s="37"/>
      <c r="H30" s="37"/>
      <c r="I30" s="37"/>
      <c r="J30" s="37"/>
      <c r="K30" s="37"/>
      <c r="L30" s="37"/>
      <c r="M30" s="37"/>
      <c r="N30" s="37"/>
      <c r="O30" s="37"/>
      <c r="P30" s="37"/>
      <c r="Q30" s="37"/>
      <c r="R30" s="37"/>
      <c r="S30" s="37"/>
      <c r="T30" s="38"/>
      <c r="U30" s="69">
        <v>5573</v>
      </c>
      <c r="V30" s="69"/>
      <c r="W30" s="69"/>
      <c r="X30" s="69"/>
      <c r="Y30" s="69"/>
      <c r="Z30" s="69" t="s">
        <v>173</v>
      </c>
      <c r="AA30" s="69"/>
      <c r="AB30" s="69"/>
      <c r="AC30" s="69"/>
      <c r="AD30" s="69"/>
      <c r="AE30" s="66" t="s">
        <v>173</v>
      </c>
      <c r="AF30" s="67"/>
      <c r="AG30" s="67"/>
      <c r="AH30" s="68"/>
      <c r="AI30" s="66">
        <f>IF(ISNUMBER(U30),U30,0)+IF(ISNUMBER(Z30),Z30,0)</f>
        <v>5573</v>
      </c>
      <c r="AJ30" s="67"/>
      <c r="AK30" s="67"/>
      <c r="AL30" s="67"/>
      <c r="AM30" s="68"/>
      <c r="AN30" s="66">
        <v>10000</v>
      </c>
      <c r="AO30" s="67"/>
      <c r="AP30" s="67"/>
      <c r="AQ30" s="67"/>
      <c r="AR30" s="68"/>
      <c r="AS30" s="66" t="s">
        <v>173</v>
      </c>
      <c r="AT30" s="67"/>
      <c r="AU30" s="67"/>
      <c r="AV30" s="67"/>
      <c r="AW30" s="68"/>
      <c r="AX30" s="66" t="s">
        <v>173</v>
      </c>
      <c r="AY30" s="67"/>
      <c r="AZ30" s="67"/>
      <c r="BA30" s="68"/>
      <c r="BB30" s="66">
        <f>IF(ISNUMBER(AN30),AN30,0)+IF(ISNUMBER(AS30),AS30,0)</f>
        <v>10000</v>
      </c>
      <c r="BC30" s="67"/>
      <c r="BD30" s="67"/>
      <c r="BE30" s="67"/>
      <c r="BF30" s="68"/>
      <c r="BG30" s="66">
        <v>4000</v>
      </c>
      <c r="BH30" s="67"/>
      <c r="BI30" s="67"/>
      <c r="BJ30" s="67"/>
      <c r="BK30" s="68"/>
      <c r="BL30" s="66" t="s">
        <v>173</v>
      </c>
      <c r="BM30" s="67"/>
      <c r="BN30" s="67"/>
      <c r="BO30" s="67"/>
      <c r="BP30" s="68"/>
      <c r="BQ30" s="66" t="s">
        <v>173</v>
      </c>
      <c r="BR30" s="67"/>
      <c r="BS30" s="67"/>
      <c r="BT30" s="68"/>
      <c r="BU30" s="66">
        <f>IF(ISNUMBER(BG30),BG30,0)+IF(ISNUMBER(BL30),BL30,0)</f>
        <v>4000</v>
      </c>
      <c r="BV30" s="67"/>
      <c r="BW30" s="67"/>
      <c r="BX30" s="67"/>
      <c r="BY30" s="68"/>
      <c r="CA30" s="25" t="s">
        <v>22</v>
      </c>
    </row>
    <row r="31" spans="1:79" s="6" customFormat="1" ht="12.75" customHeight="1">
      <c r="A31" s="46"/>
      <c r="B31" s="47"/>
      <c r="C31" s="47"/>
      <c r="D31" s="65"/>
      <c r="E31" s="29" t="s">
        <v>147</v>
      </c>
      <c r="F31" s="30"/>
      <c r="G31" s="30"/>
      <c r="H31" s="30"/>
      <c r="I31" s="30"/>
      <c r="J31" s="30"/>
      <c r="K31" s="30"/>
      <c r="L31" s="30"/>
      <c r="M31" s="30"/>
      <c r="N31" s="30"/>
      <c r="O31" s="30"/>
      <c r="P31" s="30"/>
      <c r="Q31" s="30"/>
      <c r="R31" s="30"/>
      <c r="S31" s="30"/>
      <c r="T31" s="31"/>
      <c r="U31" s="54">
        <v>5573</v>
      </c>
      <c r="V31" s="54"/>
      <c r="W31" s="54"/>
      <c r="X31" s="54"/>
      <c r="Y31" s="54"/>
      <c r="Z31" s="54">
        <v>0</v>
      </c>
      <c r="AA31" s="54"/>
      <c r="AB31" s="54"/>
      <c r="AC31" s="54"/>
      <c r="AD31" s="54"/>
      <c r="AE31" s="55">
        <v>0</v>
      </c>
      <c r="AF31" s="56"/>
      <c r="AG31" s="56"/>
      <c r="AH31" s="57"/>
      <c r="AI31" s="55">
        <f>IF(ISNUMBER(U31),U31,0)+IF(ISNUMBER(Z31),Z31,0)</f>
        <v>5573</v>
      </c>
      <c r="AJ31" s="56"/>
      <c r="AK31" s="56"/>
      <c r="AL31" s="56"/>
      <c r="AM31" s="57"/>
      <c r="AN31" s="55">
        <v>10000</v>
      </c>
      <c r="AO31" s="56"/>
      <c r="AP31" s="56"/>
      <c r="AQ31" s="56"/>
      <c r="AR31" s="57"/>
      <c r="AS31" s="55">
        <v>0</v>
      </c>
      <c r="AT31" s="56"/>
      <c r="AU31" s="56"/>
      <c r="AV31" s="56"/>
      <c r="AW31" s="57"/>
      <c r="AX31" s="55">
        <v>0</v>
      </c>
      <c r="AY31" s="56"/>
      <c r="AZ31" s="56"/>
      <c r="BA31" s="57"/>
      <c r="BB31" s="55">
        <f>IF(ISNUMBER(AN31),AN31,0)+IF(ISNUMBER(AS31),AS31,0)</f>
        <v>10000</v>
      </c>
      <c r="BC31" s="56"/>
      <c r="BD31" s="56"/>
      <c r="BE31" s="56"/>
      <c r="BF31" s="57"/>
      <c r="BG31" s="55">
        <v>4000</v>
      </c>
      <c r="BH31" s="56"/>
      <c r="BI31" s="56"/>
      <c r="BJ31" s="56"/>
      <c r="BK31" s="57"/>
      <c r="BL31" s="55">
        <v>0</v>
      </c>
      <c r="BM31" s="56"/>
      <c r="BN31" s="56"/>
      <c r="BO31" s="56"/>
      <c r="BP31" s="57"/>
      <c r="BQ31" s="55">
        <v>0</v>
      </c>
      <c r="BR31" s="56"/>
      <c r="BS31" s="56"/>
      <c r="BT31" s="57"/>
      <c r="BU31" s="55">
        <f>IF(ISNUMBER(BG31),BG31,0)+IF(ISNUMBER(BL31),BL31,0)</f>
        <v>4000</v>
      </c>
      <c r="BV31" s="56"/>
      <c r="BW31" s="56"/>
      <c r="BX31" s="56"/>
      <c r="BY31" s="57"/>
    </row>
    <row r="33" spans="1:79" ht="14.25" customHeight="1">
      <c r="A33" s="124" t="s">
        <v>232</v>
      </c>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row>
    <row r="34" spans="1:79" ht="15" customHeight="1">
      <c r="A34" s="93" t="s">
        <v>206</v>
      </c>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3"/>
      <c r="BG34" s="93"/>
      <c r="BH34" s="93"/>
      <c r="BI34" s="93"/>
      <c r="BJ34" s="93"/>
      <c r="BK34" s="93"/>
    </row>
    <row r="35" spans="1:79" ht="22.5" customHeight="1">
      <c r="A35" s="95" t="s">
        <v>2</v>
      </c>
      <c r="B35" s="96"/>
      <c r="C35" s="96"/>
      <c r="D35" s="97"/>
      <c r="E35" s="95" t="s">
        <v>19</v>
      </c>
      <c r="F35" s="96"/>
      <c r="G35" s="96"/>
      <c r="H35" s="96"/>
      <c r="I35" s="96"/>
      <c r="J35" s="96"/>
      <c r="K35" s="96"/>
      <c r="L35" s="96"/>
      <c r="M35" s="96"/>
      <c r="N35" s="96"/>
      <c r="O35" s="96"/>
      <c r="P35" s="96"/>
      <c r="Q35" s="96"/>
      <c r="R35" s="96"/>
      <c r="S35" s="96"/>
      <c r="T35" s="96"/>
      <c r="U35" s="96"/>
      <c r="V35" s="96"/>
      <c r="W35" s="97"/>
      <c r="X35" s="62" t="s">
        <v>228</v>
      </c>
      <c r="Y35" s="63"/>
      <c r="Z35" s="63"/>
      <c r="AA35" s="63"/>
      <c r="AB35" s="63"/>
      <c r="AC35" s="63"/>
      <c r="AD35" s="63"/>
      <c r="AE35" s="63"/>
      <c r="AF35" s="63"/>
      <c r="AG35" s="63"/>
      <c r="AH35" s="63"/>
      <c r="AI35" s="63"/>
      <c r="AJ35" s="63"/>
      <c r="AK35" s="63"/>
      <c r="AL35" s="63"/>
      <c r="AM35" s="63"/>
      <c r="AN35" s="63"/>
      <c r="AO35" s="63"/>
      <c r="AP35" s="63"/>
      <c r="AQ35" s="64"/>
      <c r="AR35" s="27" t="s">
        <v>233</v>
      </c>
      <c r="AS35" s="27"/>
      <c r="AT35" s="27"/>
      <c r="AU35" s="27"/>
      <c r="AV35" s="27"/>
      <c r="AW35" s="27"/>
      <c r="AX35" s="27"/>
      <c r="AY35" s="27"/>
      <c r="AZ35" s="27"/>
      <c r="BA35" s="27"/>
      <c r="BB35" s="27"/>
      <c r="BC35" s="27"/>
      <c r="BD35" s="27"/>
      <c r="BE35" s="27"/>
      <c r="BF35" s="27"/>
      <c r="BG35" s="27"/>
      <c r="BH35" s="27"/>
      <c r="BI35" s="27"/>
      <c r="BJ35" s="27"/>
      <c r="BK35" s="27"/>
    </row>
    <row r="36" spans="1:79" ht="36" customHeight="1">
      <c r="A36" s="98"/>
      <c r="B36" s="99"/>
      <c r="C36" s="99"/>
      <c r="D36" s="100"/>
      <c r="E36" s="98"/>
      <c r="F36" s="99"/>
      <c r="G36" s="99"/>
      <c r="H36" s="99"/>
      <c r="I36" s="99"/>
      <c r="J36" s="99"/>
      <c r="K36" s="99"/>
      <c r="L36" s="99"/>
      <c r="M36" s="99"/>
      <c r="N36" s="99"/>
      <c r="O36" s="99"/>
      <c r="P36" s="99"/>
      <c r="Q36" s="99"/>
      <c r="R36" s="99"/>
      <c r="S36" s="99"/>
      <c r="T36" s="99"/>
      <c r="U36" s="99"/>
      <c r="V36" s="99"/>
      <c r="W36" s="100"/>
      <c r="X36" s="27" t="s">
        <v>4</v>
      </c>
      <c r="Y36" s="27"/>
      <c r="Z36" s="27"/>
      <c r="AA36" s="27"/>
      <c r="AB36" s="27"/>
      <c r="AC36" s="27" t="s">
        <v>3</v>
      </c>
      <c r="AD36" s="27"/>
      <c r="AE36" s="27"/>
      <c r="AF36" s="27"/>
      <c r="AG36" s="27"/>
      <c r="AH36" s="70" t="s">
        <v>116</v>
      </c>
      <c r="AI36" s="71"/>
      <c r="AJ36" s="71"/>
      <c r="AK36" s="71"/>
      <c r="AL36" s="72"/>
      <c r="AM36" s="62" t="s">
        <v>5</v>
      </c>
      <c r="AN36" s="63"/>
      <c r="AO36" s="63"/>
      <c r="AP36" s="63"/>
      <c r="AQ36" s="64"/>
      <c r="AR36" s="62" t="s">
        <v>4</v>
      </c>
      <c r="AS36" s="63"/>
      <c r="AT36" s="63"/>
      <c r="AU36" s="63"/>
      <c r="AV36" s="64"/>
      <c r="AW36" s="62" t="s">
        <v>3</v>
      </c>
      <c r="AX36" s="63"/>
      <c r="AY36" s="63"/>
      <c r="AZ36" s="63"/>
      <c r="BA36" s="64"/>
      <c r="BB36" s="70" t="s">
        <v>116</v>
      </c>
      <c r="BC36" s="71"/>
      <c r="BD36" s="71"/>
      <c r="BE36" s="71"/>
      <c r="BF36" s="72"/>
      <c r="BG36" s="62" t="s">
        <v>96</v>
      </c>
      <c r="BH36" s="63"/>
      <c r="BI36" s="63"/>
      <c r="BJ36" s="63"/>
      <c r="BK36" s="64"/>
    </row>
    <row r="37" spans="1:79" ht="15" customHeight="1">
      <c r="A37" s="62">
        <v>1</v>
      </c>
      <c r="B37" s="63"/>
      <c r="C37" s="63"/>
      <c r="D37" s="64"/>
      <c r="E37" s="62">
        <v>2</v>
      </c>
      <c r="F37" s="63"/>
      <c r="G37" s="63"/>
      <c r="H37" s="63"/>
      <c r="I37" s="63"/>
      <c r="J37" s="63"/>
      <c r="K37" s="63"/>
      <c r="L37" s="63"/>
      <c r="M37" s="63"/>
      <c r="N37" s="63"/>
      <c r="O37" s="63"/>
      <c r="P37" s="63"/>
      <c r="Q37" s="63"/>
      <c r="R37" s="63"/>
      <c r="S37" s="63"/>
      <c r="T37" s="63"/>
      <c r="U37" s="63"/>
      <c r="V37" s="63"/>
      <c r="W37" s="64"/>
      <c r="X37" s="27">
        <v>3</v>
      </c>
      <c r="Y37" s="27"/>
      <c r="Z37" s="27"/>
      <c r="AA37" s="27"/>
      <c r="AB37" s="27"/>
      <c r="AC37" s="27">
        <v>4</v>
      </c>
      <c r="AD37" s="27"/>
      <c r="AE37" s="27"/>
      <c r="AF37" s="27"/>
      <c r="AG37" s="27"/>
      <c r="AH37" s="27">
        <v>5</v>
      </c>
      <c r="AI37" s="27"/>
      <c r="AJ37" s="27"/>
      <c r="AK37" s="27"/>
      <c r="AL37" s="27"/>
      <c r="AM37" s="27">
        <v>6</v>
      </c>
      <c r="AN37" s="27"/>
      <c r="AO37" s="27"/>
      <c r="AP37" s="27"/>
      <c r="AQ37" s="27"/>
      <c r="AR37" s="62">
        <v>7</v>
      </c>
      <c r="AS37" s="63"/>
      <c r="AT37" s="63"/>
      <c r="AU37" s="63"/>
      <c r="AV37" s="64"/>
      <c r="AW37" s="62">
        <v>8</v>
      </c>
      <c r="AX37" s="63"/>
      <c r="AY37" s="63"/>
      <c r="AZ37" s="63"/>
      <c r="BA37" s="64"/>
      <c r="BB37" s="62">
        <v>9</v>
      </c>
      <c r="BC37" s="63"/>
      <c r="BD37" s="63"/>
      <c r="BE37" s="63"/>
      <c r="BF37" s="64"/>
      <c r="BG37" s="62">
        <v>10</v>
      </c>
      <c r="BH37" s="63"/>
      <c r="BI37" s="63"/>
      <c r="BJ37" s="63"/>
      <c r="BK37" s="64"/>
    </row>
    <row r="38" spans="1:79" ht="20.25" hidden="1" customHeight="1">
      <c r="A38" s="58" t="s">
        <v>56</v>
      </c>
      <c r="B38" s="59"/>
      <c r="C38" s="59"/>
      <c r="D38" s="60"/>
      <c r="E38" s="58" t="s">
        <v>57</v>
      </c>
      <c r="F38" s="59"/>
      <c r="G38" s="59"/>
      <c r="H38" s="59"/>
      <c r="I38" s="59"/>
      <c r="J38" s="59"/>
      <c r="K38" s="59"/>
      <c r="L38" s="59"/>
      <c r="M38" s="59"/>
      <c r="N38" s="59"/>
      <c r="O38" s="59"/>
      <c r="P38" s="59"/>
      <c r="Q38" s="59"/>
      <c r="R38" s="59"/>
      <c r="S38" s="59"/>
      <c r="T38" s="59"/>
      <c r="U38" s="59"/>
      <c r="V38" s="59"/>
      <c r="W38" s="60"/>
      <c r="X38" s="33" t="s">
        <v>60</v>
      </c>
      <c r="Y38" s="33"/>
      <c r="Z38" s="33"/>
      <c r="AA38" s="33"/>
      <c r="AB38" s="33"/>
      <c r="AC38" s="33" t="s">
        <v>61</v>
      </c>
      <c r="AD38" s="33"/>
      <c r="AE38" s="33"/>
      <c r="AF38" s="33"/>
      <c r="AG38" s="33"/>
      <c r="AH38" s="58" t="s">
        <v>94</v>
      </c>
      <c r="AI38" s="59"/>
      <c r="AJ38" s="59"/>
      <c r="AK38" s="59"/>
      <c r="AL38" s="60"/>
      <c r="AM38" s="108" t="s">
        <v>171</v>
      </c>
      <c r="AN38" s="109"/>
      <c r="AO38" s="109"/>
      <c r="AP38" s="109"/>
      <c r="AQ38" s="110"/>
      <c r="AR38" s="58" t="s">
        <v>62</v>
      </c>
      <c r="AS38" s="59"/>
      <c r="AT38" s="59"/>
      <c r="AU38" s="59"/>
      <c r="AV38" s="60"/>
      <c r="AW38" s="58" t="s">
        <v>63</v>
      </c>
      <c r="AX38" s="59"/>
      <c r="AY38" s="59"/>
      <c r="AZ38" s="59"/>
      <c r="BA38" s="60"/>
      <c r="BB38" s="58" t="s">
        <v>95</v>
      </c>
      <c r="BC38" s="59"/>
      <c r="BD38" s="59"/>
      <c r="BE38" s="59"/>
      <c r="BF38" s="60"/>
      <c r="BG38" s="108" t="s">
        <v>171</v>
      </c>
      <c r="BH38" s="109"/>
      <c r="BI38" s="109"/>
      <c r="BJ38" s="109"/>
      <c r="BK38" s="110"/>
      <c r="CA38" t="s">
        <v>23</v>
      </c>
    </row>
    <row r="39" spans="1:79" s="25" customFormat="1" ht="12.75" customHeight="1">
      <c r="A39" s="41"/>
      <c r="B39" s="42"/>
      <c r="C39" s="42"/>
      <c r="D39" s="120"/>
      <c r="E39" s="36" t="s">
        <v>172</v>
      </c>
      <c r="F39" s="37"/>
      <c r="G39" s="37"/>
      <c r="H39" s="37"/>
      <c r="I39" s="37"/>
      <c r="J39" s="37"/>
      <c r="K39" s="37"/>
      <c r="L39" s="37"/>
      <c r="M39" s="37"/>
      <c r="N39" s="37"/>
      <c r="O39" s="37"/>
      <c r="P39" s="37"/>
      <c r="Q39" s="37"/>
      <c r="R39" s="37"/>
      <c r="S39" s="37"/>
      <c r="T39" s="37"/>
      <c r="U39" s="37"/>
      <c r="V39" s="37"/>
      <c r="W39" s="38"/>
      <c r="X39" s="66">
        <v>4320</v>
      </c>
      <c r="Y39" s="67"/>
      <c r="Z39" s="67"/>
      <c r="AA39" s="67"/>
      <c r="AB39" s="68"/>
      <c r="AC39" s="66" t="s">
        <v>173</v>
      </c>
      <c r="AD39" s="67"/>
      <c r="AE39" s="67"/>
      <c r="AF39" s="67"/>
      <c r="AG39" s="68"/>
      <c r="AH39" s="66" t="s">
        <v>173</v>
      </c>
      <c r="AI39" s="67"/>
      <c r="AJ39" s="67"/>
      <c r="AK39" s="67"/>
      <c r="AL39" s="68"/>
      <c r="AM39" s="66">
        <f>IF(ISNUMBER(X39),X39,0)+IF(ISNUMBER(AC39),AC39,0)</f>
        <v>4320</v>
      </c>
      <c r="AN39" s="67"/>
      <c r="AO39" s="67"/>
      <c r="AP39" s="67"/>
      <c r="AQ39" s="68"/>
      <c r="AR39" s="66">
        <v>4584</v>
      </c>
      <c r="AS39" s="67"/>
      <c r="AT39" s="67"/>
      <c r="AU39" s="67"/>
      <c r="AV39" s="68"/>
      <c r="AW39" s="66" t="s">
        <v>173</v>
      </c>
      <c r="AX39" s="67"/>
      <c r="AY39" s="67"/>
      <c r="AZ39" s="67"/>
      <c r="BA39" s="68"/>
      <c r="BB39" s="66" t="s">
        <v>173</v>
      </c>
      <c r="BC39" s="67"/>
      <c r="BD39" s="67"/>
      <c r="BE39" s="67"/>
      <c r="BF39" s="68"/>
      <c r="BG39" s="69">
        <f>IF(ISNUMBER(AR39),AR39,0)+IF(ISNUMBER(AW39),AW39,0)</f>
        <v>4584</v>
      </c>
      <c r="BH39" s="69"/>
      <c r="BI39" s="69"/>
      <c r="BJ39" s="69"/>
      <c r="BK39" s="69"/>
      <c r="CA39" s="25" t="s">
        <v>24</v>
      </c>
    </row>
    <row r="40" spans="1:79" s="6" customFormat="1" ht="12.75" customHeight="1">
      <c r="A40" s="46"/>
      <c r="B40" s="47"/>
      <c r="C40" s="47"/>
      <c r="D40" s="65"/>
      <c r="E40" s="29" t="s">
        <v>147</v>
      </c>
      <c r="F40" s="30"/>
      <c r="G40" s="30"/>
      <c r="H40" s="30"/>
      <c r="I40" s="30"/>
      <c r="J40" s="30"/>
      <c r="K40" s="30"/>
      <c r="L40" s="30"/>
      <c r="M40" s="30"/>
      <c r="N40" s="30"/>
      <c r="O40" s="30"/>
      <c r="P40" s="30"/>
      <c r="Q40" s="30"/>
      <c r="R40" s="30"/>
      <c r="S40" s="30"/>
      <c r="T40" s="30"/>
      <c r="U40" s="30"/>
      <c r="V40" s="30"/>
      <c r="W40" s="31"/>
      <c r="X40" s="55">
        <v>4320</v>
      </c>
      <c r="Y40" s="56"/>
      <c r="Z40" s="56"/>
      <c r="AA40" s="56"/>
      <c r="AB40" s="57"/>
      <c r="AC40" s="55">
        <v>0</v>
      </c>
      <c r="AD40" s="56"/>
      <c r="AE40" s="56"/>
      <c r="AF40" s="56"/>
      <c r="AG40" s="57"/>
      <c r="AH40" s="55">
        <v>0</v>
      </c>
      <c r="AI40" s="56"/>
      <c r="AJ40" s="56"/>
      <c r="AK40" s="56"/>
      <c r="AL40" s="57"/>
      <c r="AM40" s="55">
        <f>IF(ISNUMBER(X40),X40,0)+IF(ISNUMBER(AC40),AC40,0)</f>
        <v>4320</v>
      </c>
      <c r="AN40" s="56"/>
      <c r="AO40" s="56"/>
      <c r="AP40" s="56"/>
      <c r="AQ40" s="57"/>
      <c r="AR40" s="55">
        <v>4584</v>
      </c>
      <c r="AS40" s="56"/>
      <c r="AT40" s="56"/>
      <c r="AU40" s="56"/>
      <c r="AV40" s="57"/>
      <c r="AW40" s="55">
        <v>0</v>
      </c>
      <c r="AX40" s="56"/>
      <c r="AY40" s="56"/>
      <c r="AZ40" s="56"/>
      <c r="BA40" s="57"/>
      <c r="BB40" s="55">
        <v>0</v>
      </c>
      <c r="BC40" s="56"/>
      <c r="BD40" s="56"/>
      <c r="BE40" s="56"/>
      <c r="BF40" s="57"/>
      <c r="BG40" s="54">
        <f>IF(ISNUMBER(AR40),AR40,0)+IF(ISNUMBER(AW40),AW40,0)</f>
        <v>4584</v>
      </c>
      <c r="BH40" s="54"/>
      <c r="BI40" s="54"/>
      <c r="BJ40" s="54"/>
      <c r="BK40" s="54"/>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81" t="s">
        <v>117</v>
      </c>
      <c r="B43" s="81"/>
      <c r="C43" s="81"/>
      <c r="D43" s="81"/>
      <c r="E43" s="81"/>
      <c r="F43" s="81"/>
      <c r="G43" s="81"/>
      <c r="H43" s="81"/>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c r="AW43" s="81"/>
      <c r="AX43" s="81"/>
      <c r="AY43" s="81"/>
      <c r="AZ43" s="81"/>
      <c r="BA43" s="81"/>
      <c r="BB43" s="81"/>
      <c r="BC43" s="81"/>
      <c r="BD43" s="81"/>
      <c r="BE43" s="81"/>
      <c r="BF43" s="81"/>
      <c r="BG43" s="81"/>
      <c r="BH43" s="81"/>
      <c r="BI43" s="81"/>
      <c r="BJ43" s="81"/>
      <c r="BK43" s="81"/>
      <c r="BL43" s="81"/>
      <c r="BM43" s="81"/>
      <c r="BN43" s="81"/>
      <c r="BO43" s="81"/>
      <c r="BP43" s="81"/>
      <c r="BQ43" s="81"/>
      <c r="BR43" s="81"/>
      <c r="BS43" s="81"/>
      <c r="BT43" s="81"/>
      <c r="BU43" s="81"/>
      <c r="BV43" s="81"/>
      <c r="BW43" s="81"/>
      <c r="BX43" s="81"/>
      <c r="BY43" s="81"/>
      <c r="BZ43" s="9"/>
    </row>
    <row r="44" spans="1:79" ht="14.25" customHeight="1">
      <c r="A44" s="81" t="s">
        <v>218</v>
      </c>
      <c r="B44" s="81"/>
      <c r="C44" s="81"/>
      <c r="D44" s="81"/>
      <c r="E44" s="81"/>
      <c r="F44" s="81"/>
      <c r="G44" s="81"/>
      <c r="H44" s="81"/>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1"/>
      <c r="BB44" s="81"/>
      <c r="BC44" s="81"/>
      <c r="BD44" s="81"/>
      <c r="BE44" s="81"/>
      <c r="BF44" s="81"/>
      <c r="BG44" s="81"/>
      <c r="BH44" s="81"/>
      <c r="BI44" s="81"/>
      <c r="BJ44" s="81"/>
      <c r="BK44" s="81"/>
      <c r="BL44" s="81"/>
      <c r="BM44" s="81"/>
      <c r="BN44" s="81"/>
      <c r="BO44" s="81"/>
      <c r="BP44" s="81"/>
      <c r="BQ44" s="81"/>
      <c r="BR44" s="81"/>
      <c r="BS44" s="81"/>
      <c r="BT44" s="81"/>
      <c r="BU44" s="81"/>
      <c r="BV44" s="81"/>
      <c r="BW44" s="81"/>
      <c r="BX44" s="81"/>
      <c r="BY44" s="81"/>
    </row>
    <row r="45" spans="1:79" ht="15" customHeight="1">
      <c r="A45" s="85" t="s">
        <v>206</v>
      </c>
      <c r="B45" s="85"/>
      <c r="C45" s="85"/>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row>
    <row r="46" spans="1:79" ht="23.1" customHeight="1">
      <c r="A46" s="114" t="s">
        <v>118</v>
      </c>
      <c r="B46" s="115"/>
      <c r="C46" s="115"/>
      <c r="D46" s="116"/>
      <c r="E46" s="27" t="s">
        <v>19</v>
      </c>
      <c r="F46" s="27"/>
      <c r="G46" s="27"/>
      <c r="H46" s="27"/>
      <c r="I46" s="27"/>
      <c r="J46" s="27"/>
      <c r="K46" s="27"/>
      <c r="L46" s="27"/>
      <c r="M46" s="27"/>
      <c r="N46" s="27"/>
      <c r="O46" s="27"/>
      <c r="P46" s="27"/>
      <c r="Q46" s="27"/>
      <c r="R46" s="27"/>
      <c r="S46" s="27"/>
      <c r="T46" s="27"/>
      <c r="U46" s="62" t="s">
        <v>207</v>
      </c>
      <c r="V46" s="63"/>
      <c r="W46" s="63"/>
      <c r="X46" s="63"/>
      <c r="Y46" s="63"/>
      <c r="Z46" s="63"/>
      <c r="AA46" s="63"/>
      <c r="AB46" s="63"/>
      <c r="AC46" s="63"/>
      <c r="AD46" s="63"/>
      <c r="AE46" s="63"/>
      <c r="AF46" s="63"/>
      <c r="AG46" s="63"/>
      <c r="AH46" s="63"/>
      <c r="AI46" s="63"/>
      <c r="AJ46" s="63"/>
      <c r="AK46" s="63"/>
      <c r="AL46" s="63"/>
      <c r="AM46" s="64"/>
      <c r="AN46" s="62" t="s">
        <v>210</v>
      </c>
      <c r="AO46" s="63"/>
      <c r="AP46" s="63"/>
      <c r="AQ46" s="63"/>
      <c r="AR46" s="63"/>
      <c r="AS46" s="63"/>
      <c r="AT46" s="63"/>
      <c r="AU46" s="63"/>
      <c r="AV46" s="63"/>
      <c r="AW46" s="63"/>
      <c r="AX46" s="63"/>
      <c r="AY46" s="63"/>
      <c r="AZ46" s="63"/>
      <c r="BA46" s="63"/>
      <c r="BB46" s="63"/>
      <c r="BC46" s="63"/>
      <c r="BD46" s="63"/>
      <c r="BE46" s="63"/>
      <c r="BF46" s="64"/>
      <c r="BG46" s="62" t="s">
        <v>217</v>
      </c>
      <c r="BH46" s="63"/>
      <c r="BI46" s="63"/>
      <c r="BJ46" s="63"/>
      <c r="BK46" s="63"/>
      <c r="BL46" s="63"/>
      <c r="BM46" s="63"/>
      <c r="BN46" s="63"/>
      <c r="BO46" s="63"/>
      <c r="BP46" s="63"/>
      <c r="BQ46" s="63"/>
      <c r="BR46" s="63"/>
      <c r="BS46" s="63"/>
      <c r="BT46" s="63"/>
      <c r="BU46" s="63"/>
      <c r="BV46" s="63"/>
      <c r="BW46" s="63"/>
      <c r="BX46" s="63"/>
      <c r="BY46" s="64"/>
    </row>
    <row r="47" spans="1:79" ht="48.75" customHeight="1">
      <c r="A47" s="117"/>
      <c r="B47" s="118"/>
      <c r="C47" s="118"/>
      <c r="D47" s="119"/>
      <c r="E47" s="27"/>
      <c r="F47" s="27"/>
      <c r="G47" s="27"/>
      <c r="H47" s="27"/>
      <c r="I47" s="27"/>
      <c r="J47" s="27"/>
      <c r="K47" s="27"/>
      <c r="L47" s="27"/>
      <c r="M47" s="27"/>
      <c r="N47" s="27"/>
      <c r="O47" s="27"/>
      <c r="P47" s="27"/>
      <c r="Q47" s="27"/>
      <c r="R47" s="27"/>
      <c r="S47" s="27"/>
      <c r="T47" s="27"/>
      <c r="U47" s="62" t="s">
        <v>4</v>
      </c>
      <c r="V47" s="63"/>
      <c r="W47" s="63"/>
      <c r="X47" s="63"/>
      <c r="Y47" s="64"/>
      <c r="Z47" s="62" t="s">
        <v>3</v>
      </c>
      <c r="AA47" s="63"/>
      <c r="AB47" s="63"/>
      <c r="AC47" s="63"/>
      <c r="AD47" s="64"/>
      <c r="AE47" s="70" t="s">
        <v>116</v>
      </c>
      <c r="AF47" s="71"/>
      <c r="AG47" s="71"/>
      <c r="AH47" s="72"/>
      <c r="AI47" s="62" t="s">
        <v>5</v>
      </c>
      <c r="AJ47" s="63"/>
      <c r="AK47" s="63"/>
      <c r="AL47" s="63"/>
      <c r="AM47" s="64"/>
      <c r="AN47" s="62" t="s">
        <v>4</v>
      </c>
      <c r="AO47" s="63"/>
      <c r="AP47" s="63"/>
      <c r="AQ47" s="63"/>
      <c r="AR47" s="64"/>
      <c r="AS47" s="62" t="s">
        <v>3</v>
      </c>
      <c r="AT47" s="63"/>
      <c r="AU47" s="63"/>
      <c r="AV47" s="63"/>
      <c r="AW47" s="64"/>
      <c r="AX47" s="70" t="s">
        <v>116</v>
      </c>
      <c r="AY47" s="71"/>
      <c r="AZ47" s="71"/>
      <c r="BA47" s="72"/>
      <c r="BB47" s="62" t="s">
        <v>96</v>
      </c>
      <c r="BC47" s="63"/>
      <c r="BD47" s="63"/>
      <c r="BE47" s="63"/>
      <c r="BF47" s="64"/>
      <c r="BG47" s="62" t="s">
        <v>4</v>
      </c>
      <c r="BH47" s="63"/>
      <c r="BI47" s="63"/>
      <c r="BJ47" s="63"/>
      <c r="BK47" s="64"/>
      <c r="BL47" s="62" t="s">
        <v>3</v>
      </c>
      <c r="BM47" s="63"/>
      <c r="BN47" s="63"/>
      <c r="BO47" s="63"/>
      <c r="BP47" s="64"/>
      <c r="BQ47" s="70" t="s">
        <v>116</v>
      </c>
      <c r="BR47" s="71"/>
      <c r="BS47" s="71"/>
      <c r="BT47" s="72"/>
      <c r="BU47" s="62" t="s">
        <v>97</v>
      </c>
      <c r="BV47" s="63"/>
      <c r="BW47" s="63"/>
      <c r="BX47" s="63"/>
      <c r="BY47" s="64"/>
    </row>
    <row r="48" spans="1:79" ht="15" customHeight="1">
      <c r="A48" s="62">
        <v>1</v>
      </c>
      <c r="B48" s="63"/>
      <c r="C48" s="63"/>
      <c r="D48" s="64"/>
      <c r="E48" s="62">
        <v>2</v>
      </c>
      <c r="F48" s="63"/>
      <c r="G48" s="63"/>
      <c r="H48" s="63"/>
      <c r="I48" s="63"/>
      <c r="J48" s="63"/>
      <c r="K48" s="63"/>
      <c r="L48" s="63"/>
      <c r="M48" s="63"/>
      <c r="N48" s="63"/>
      <c r="O48" s="63"/>
      <c r="P48" s="63"/>
      <c r="Q48" s="63"/>
      <c r="R48" s="63"/>
      <c r="S48" s="63"/>
      <c r="T48" s="64"/>
      <c r="U48" s="62">
        <v>3</v>
      </c>
      <c r="V48" s="63"/>
      <c r="W48" s="63"/>
      <c r="X48" s="63"/>
      <c r="Y48" s="64"/>
      <c r="Z48" s="62">
        <v>4</v>
      </c>
      <c r="AA48" s="63"/>
      <c r="AB48" s="63"/>
      <c r="AC48" s="63"/>
      <c r="AD48" s="64"/>
      <c r="AE48" s="62">
        <v>5</v>
      </c>
      <c r="AF48" s="63"/>
      <c r="AG48" s="63"/>
      <c r="AH48" s="64"/>
      <c r="AI48" s="62">
        <v>6</v>
      </c>
      <c r="AJ48" s="63"/>
      <c r="AK48" s="63"/>
      <c r="AL48" s="63"/>
      <c r="AM48" s="64"/>
      <c r="AN48" s="62">
        <v>7</v>
      </c>
      <c r="AO48" s="63"/>
      <c r="AP48" s="63"/>
      <c r="AQ48" s="63"/>
      <c r="AR48" s="64"/>
      <c r="AS48" s="62">
        <v>8</v>
      </c>
      <c r="AT48" s="63"/>
      <c r="AU48" s="63"/>
      <c r="AV48" s="63"/>
      <c r="AW48" s="64"/>
      <c r="AX48" s="62">
        <v>9</v>
      </c>
      <c r="AY48" s="63"/>
      <c r="AZ48" s="63"/>
      <c r="BA48" s="64"/>
      <c r="BB48" s="62">
        <v>10</v>
      </c>
      <c r="BC48" s="63"/>
      <c r="BD48" s="63"/>
      <c r="BE48" s="63"/>
      <c r="BF48" s="64"/>
      <c r="BG48" s="62">
        <v>11</v>
      </c>
      <c r="BH48" s="63"/>
      <c r="BI48" s="63"/>
      <c r="BJ48" s="63"/>
      <c r="BK48" s="64"/>
      <c r="BL48" s="62">
        <v>12</v>
      </c>
      <c r="BM48" s="63"/>
      <c r="BN48" s="63"/>
      <c r="BO48" s="63"/>
      <c r="BP48" s="64"/>
      <c r="BQ48" s="62">
        <v>13</v>
      </c>
      <c r="BR48" s="63"/>
      <c r="BS48" s="63"/>
      <c r="BT48" s="64"/>
      <c r="BU48" s="62">
        <v>14</v>
      </c>
      <c r="BV48" s="63"/>
      <c r="BW48" s="63"/>
      <c r="BX48" s="63"/>
      <c r="BY48" s="64"/>
    </row>
    <row r="49" spans="1:79" s="1" customFormat="1" ht="12.75" hidden="1" customHeight="1">
      <c r="A49" s="58" t="s">
        <v>64</v>
      </c>
      <c r="B49" s="59"/>
      <c r="C49" s="59"/>
      <c r="D49" s="60"/>
      <c r="E49" s="58" t="s">
        <v>57</v>
      </c>
      <c r="F49" s="59"/>
      <c r="G49" s="59"/>
      <c r="H49" s="59"/>
      <c r="I49" s="59"/>
      <c r="J49" s="59"/>
      <c r="K49" s="59"/>
      <c r="L49" s="59"/>
      <c r="M49" s="59"/>
      <c r="N49" s="59"/>
      <c r="O49" s="59"/>
      <c r="P49" s="59"/>
      <c r="Q49" s="59"/>
      <c r="R49" s="59"/>
      <c r="S49" s="59"/>
      <c r="T49" s="60"/>
      <c r="U49" s="58" t="s">
        <v>65</v>
      </c>
      <c r="V49" s="59"/>
      <c r="W49" s="59"/>
      <c r="X49" s="59"/>
      <c r="Y49" s="60"/>
      <c r="Z49" s="58" t="s">
        <v>66</v>
      </c>
      <c r="AA49" s="59"/>
      <c r="AB49" s="59"/>
      <c r="AC49" s="59"/>
      <c r="AD49" s="60"/>
      <c r="AE49" s="58" t="s">
        <v>91</v>
      </c>
      <c r="AF49" s="59"/>
      <c r="AG49" s="59"/>
      <c r="AH49" s="60"/>
      <c r="AI49" s="108" t="s">
        <v>170</v>
      </c>
      <c r="AJ49" s="109"/>
      <c r="AK49" s="109"/>
      <c r="AL49" s="109"/>
      <c r="AM49" s="110"/>
      <c r="AN49" s="58" t="s">
        <v>67</v>
      </c>
      <c r="AO49" s="59"/>
      <c r="AP49" s="59"/>
      <c r="AQ49" s="59"/>
      <c r="AR49" s="60"/>
      <c r="AS49" s="58" t="s">
        <v>68</v>
      </c>
      <c r="AT49" s="59"/>
      <c r="AU49" s="59"/>
      <c r="AV49" s="59"/>
      <c r="AW49" s="60"/>
      <c r="AX49" s="58" t="s">
        <v>92</v>
      </c>
      <c r="AY49" s="59"/>
      <c r="AZ49" s="59"/>
      <c r="BA49" s="60"/>
      <c r="BB49" s="108" t="s">
        <v>170</v>
      </c>
      <c r="BC49" s="109"/>
      <c r="BD49" s="109"/>
      <c r="BE49" s="109"/>
      <c r="BF49" s="110"/>
      <c r="BG49" s="58" t="s">
        <v>58</v>
      </c>
      <c r="BH49" s="59"/>
      <c r="BI49" s="59"/>
      <c r="BJ49" s="59"/>
      <c r="BK49" s="60"/>
      <c r="BL49" s="58" t="s">
        <v>59</v>
      </c>
      <c r="BM49" s="59"/>
      <c r="BN49" s="59"/>
      <c r="BO49" s="59"/>
      <c r="BP49" s="60"/>
      <c r="BQ49" s="58" t="s">
        <v>93</v>
      </c>
      <c r="BR49" s="59"/>
      <c r="BS49" s="59"/>
      <c r="BT49" s="60"/>
      <c r="BU49" s="108" t="s">
        <v>170</v>
      </c>
      <c r="BV49" s="109"/>
      <c r="BW49" s="109"/>
      <c r="BX49" s="109"/>
      <c r="BY49" s="110"/>
      <c r="CA49" t="s">
        <v>25</v>
      </c>
    </row>
    <row r="50" spans="1:79" s="25" customFormat="1" ht="12.75" customHeight="1">
      <c r="A50" s="41">
        <v>2730</v>
      </c>
      <c r="B50" s="42"/>
      <c r="C50" s="42"/>
      <c r="D50" s="120"/>
      <c r="E50" s="36" t="s">
        <v>174</v>
      </c>
      <c r="F50" s="37"/>
      <c r="G50" s="37"/>
      <c r="H50" s="37"/>
      <c r="I50" s="37"/>
      <c r="J50" s="37"/>
      <c r="K50" s="37"/>
      <c r="L50" s="37"/>
      <c r="M50" s="37"/>
      <c r="N50" s="37"/>
      <c r="O50" s="37"/>
      <c r="P50" s="37"/>
      <c r="Q50" s="37"/>
      <c r="R50" s="37"/>
      <c r="S50" s="37"/>
      <c r="T50" s="38"/>
      <c r="U50" s="66">
        <v>5730</v>
      </c>
      <c r="V50" s="67"/>
      <c r="W50" s="67"/>
      <c r="X50" s="67"/>
      <c r="Y50" s="68"/>
      <c r="Z50" s="66">
        <v>0</v>
      </c>
      <c r="AA50" s="67"/>
      <c r="AB50" s="67"/>
      <c r="AC50" s="67"/>
      <c r="AD50" s="68"/>
      <c r="AE50" s="66">
        <v>0</v>
      </c>
      <c r="AF50" s="67"/>
      <c r="AG50" s="67"/>
      <c r="AH50" s="68"/>
      <c r="AI50" s="66">
        <f>IF(ISNUMBER(U50),U50,0)+IF(ISNUMBER(Z50),Z50,0)</f>
        <v>5730</v>
      </c>
      <c r="AJ50" s="67"/>
      <c r="AK50" s="67"/>
      <c r="AL50" s="67"/>
      <c r="AM50" s="68"/>
      <c r="AN50" s="66">
        <v>10000</v>
      </c>
      <c r="AO50" s="67"/>
      <c r="AP50" s="67"/>
      <c r="AQ50" s="67"/>
      <c r="AR50" s="68"/>
      <c r="AS50" s="66">
        <v>0</v>
      </c>
      <c r="AT50" s="67"/>
      <c r="AU50" s="67"/>
      <c r="AV50" s="67"/>
      <c r="AW50" s="68"/>
      <c r="AX50" s="66">
        <v>0</v>
      </c>
      <c r="AY50" s="67"/>
      <c r="AZ50" s="67"/>
      <c r="BA50" s="68"/>
      <c r="BB50" s="66">
        <f>IF(ISNUMBER(AN50),AN50,0)+IF(ISNUMBER(AS50),AS50,0)</f>
        <v>10000</v>
      </c>
      <c r="BC50" s="67"/>
      <c r="BD50" s="67"/>
      <c r="BE50" s="67"/>
      <c r="BF50" s="68"/>
      <c r="BG50" s="66">
        <v>4000</v>
      </c>
      <c r="BH50" s="67"/>
      <c r="BI50" s="67"/>
      <c r="BJ50" s="67"/>
      <c r="BK50" s="68"/>
      <c r="BL50" s="66">
        <v>0</v>
      </c>
      <c r="BM50" s="67"/>
      <c r="BN50" s="67"/>
      <c r="BO50" s="67"/>
      <c r="BP50" s="68"/>
      <c r="BQ50" s="66">
        <v>0</v>
      </c>
      <c r="BR50" s="67"/>
      <c r="BS50" s="67"/>
      <c r="BT50" s="68"/>
      <c r="BU50" s="66">
        <f>IF(ISNUMBER(BG50),BG50,0)+IF(ISNUMBER(BL50),BL50,0)</f>
        <v>4000</v>
      </c>
      <c r="BV50" s="67"/>
      <c r="BW50" s="67"/>
      <c r="BX50" s="67"/>
      <c r="BY50" s="68"/>
      <c r="CA50" s="25" t="s">
        <v>26</v>
      </c>
    </row>
    <row r="51" spans="1:79" s="6" customFormat="1" ht="12.75" customHeight="1">
      <c r="A51" s="46"/>
      <c r="B51" s="47"/>
      <c r="C51" s="47"/>
      <c r="D51" s="65"/>
      <c r="E51" s="29" t="s">
        <v>147</v>
      </c>
      <c r="F51" s="30"/>
      <c r="G51" s="30"/>
      <c r="H51" s="30"/>
      <c r="I51" s="30"/>
      <c r="J51" s="30"/>
      <c r="K51" s="30"/>
      <c r="L51" s="30"/>
      <c r="M51" s="30"/>
      <c r="N51" s="30"/>
      <c r="O51" s="30"/>
      <c r="P51" s="30"/>
      <c r="Q51" s="30"/>
      <c r="R51" s="30"/>
      <c r="S51" s="30"/>
      <c r="T51" s="31"/>
      <c r="U51" s="55">
        <v>5730</v>
      </c>
      <c r="V51" s="56"/>
      <c r="W51" s="56"/>
      <c r="X51" s="56"/>
      <c r="Y51" s="57"/>
      <c r="Z51" s="55">
        <v>0</v>
      </c>
      <c r="AA51" s="56"/>
      <c r="AB51" s="56"/>
      <c r="AC51" s="56"/>
      <c r="AD51" s="57"/>
      <c r="AE51" s="55">
        <v>0</v>
      </c>
      <c r="AF51" s="56"/>
      <c r="AG51" s="56"/>
      <c r="AH51" s="57"/>
      <c r="AI51" s="55">
        <f>IF(ISNUMBER(U51),U51,0)+IF(ISNUMBER(Z51),Z51,0)</f>
        <v>5730</v>
      </c>
      <c r="AJ51" s="56"/>
      <c r="AK51" s="56"/>
      <c r="AL51" s="56"/>
      <c r="AM51" s="57"/>
      <c r="AN51" s="55">
        <v>10000</v>
      </c>
      <c r="AO51" s="56"/>
      <c r="AP51" s="56"/>
      <c r="AQ51" s="56"/>
      <c r="AR51" s="57"/>
      <c r="AS51" s="55">
        <v>0</v>
      </c>
      <c r="AT51" s="56"/>
      <c r="AU51" s="56"/>
      <c r="AV51" s="56"/>
      <c r="AW51" s="57"/>
      <c r="AX51" s="55">
        <v>0</v>
      </c>
      <c r="AY51" s="56"/>
      <c r="AZ51" s="56"/>
      <c r="BA51" s="57"/>
      <c r="BB51" s="55">
        <f>IF(ISNUMBER(AN51),AN51,0)+IF(ISNUMBER(AS51),AS51,0)</f>
        <v>10000</v>
      </c>
      <c r="BC51" s="56"/>
      <c r="BD51" s="56"/>
      <c r="BE51" s="56"/>
      <c r="BF51" s="57"/>
      <c r="BG51" s="55">
        <v>4000</v>
      </c>
      <c r="BH51" s="56"/>
      <c r="BI51" s="56"/>
      <c r="BJ51" s="56"/>
      <c r="BK51" s="57"/>
      <c r="BL51" s="55">
        <v>0</v>
      </c>
      <c r="BM51" s="56"/>
      <c r="BN51" s="56"/>
      <c r="BO51" s="56"/>
      <c r="BP51" s="57"/>
      <c r="BQ51" s="55">
        <v>0</v>
      </c>
      <c r="BR51" s="56"/>
      <c r="BS51" s="56"/>
      <c r="BT51" s="57"/>
      <c r="BU51" s="55">
        <f>IF(ISNUMBER(BG51),BG51,0)+IF(ISNUMBER(BL51),BL51,0)</f>
        <v>4000</v>
      </c>
      <c r="BV51" s="56"/>
      <c r="BW51" s="56"/>
      <c r="BX51" s="56"/>
      <c r="BY51" s="57"/>
    </row>
    <row r="53" spans="1:79" ht="14.25" customHeight="1">
      <c r="A53" s="81" t="s">
        <v>219</v>
      </c>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81"/>
      <c r="BA53" s="81"/>
      <c r="BB53" s="81"/>
      <c r="BC53" s="81"/>
      <c r="BD53" s="81"/>
      <c r="BE53" s="81"/>
      <c r="BF53" s="81"/>
      <c r="BG53" s="81"/>
      <c r="BH53" s="81"/>
      <c r="BI53" s="81"/>
      <c r="BJ53" s="81"/>
      <c r="BK53" s="81"/>
      <c r="BL53" s="81"/>
    </row>
    <row r="54" spans="1:79" ht="15" customHeight="1">
      <c r="A54" s="93" t="s">
        <v>206</v>
      </c>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c r="BO54" s="93"/>
      <c r="BP54" s="93"/>
      <c r="BQ54" s="93"/>
      <c r="BR54" s="93"/>
      <c r="BS54" s="93"/>
      <c r="BT54" s="93"/>
      <c r="BU54" s="93"/>
      <c r="BV54" s="93"/>
      <c r="BW54" s="93"/>
      <c r="BX54" s="93"/>
      <c r="BY54" s="93"/>
    </row>
    <row r="55" spans="1:79" ht="23.1" customHeight="1">
      <c r="A55" s="114" t="s">
        <v>119</v>
      </c>
      <c r="B55" s="115"/>
      <c r="C55" s="115"/>
      <c r="D55" s="115"/>
      <c r="E55" s="116"/>
      <c r="F55" s="27" t="s">
        <v>19</v>
      </c>
      <c r="G55" s="27"/>
      <c r="H55" s="27"/>
      <c r="I55" s="27"/>
      <c r="J55" s="27"/>
      <c r="K55" s="27"/>
      <c r="L55" s="27"/>
      <c r="M55" s="27"/>
      <c r="N55" s="27"/>
      <c r="O55" s="27"/>
      <c r="P55" s="27"/>
      <c r="Q55" s="27"/>
      <c r="R55" s="27"/>
      <c r="S55" s="27"/>
      <c r="T55" s="27"/>
      <c r="U55" s="62" t="s">
        <v>207</v>
      </c>
      <c r="V55" s="63"/>
      <c r="W55" s="63"/>
      <c r="X55" s="63"/>
      <c r="Y55" s="63"/>
      <c r="Z55" s="63"/>
      <c r="AA55" s="63"/>
      <c r="AB55" s="63"/>
      <c r="AC55" s="63"/>
      <c r="AD55" s="63"/>
      <c r="AE55" s="63"/>
      <c r="AF55" s="63"/>
      <c r="AG55" s="63"/>
      <c r="AH55" s="63"/>
      <c r="AI55" s="63"/>
      <c r="AJ55" s="63"/>
      <c r="AK55" s="63"/>
      <c r="AL55" s="63"/>
      <c r="AM55" s="64"/>
      <c r="AN55" s="62" t="s">
        <v>210</v>
      </c>
      <c r="AO55" s="63"/>
      <c r="AP55" s="63"/>
      <c r="AQ55" s="63"/>
      <c r="AR55" s="63"/>
      <c r="AS55" s="63"/>
      <c r="AT55" s="63"/>
      <c r="AU55" s="63"/>
      <c r="AV55" s="63"/>
      <c r="AW55" s="63"/>
      <c r="AX55" s="63"/>
      <c r="AY55" s="63"/>
      <c r="AZ55" s="63"/>
      <c r="BA55" s="63"/>
      <c r="BB55" s="63"/>
      <c r="BC55" s="63"/>
      <c r="BD55" s="63"/>
      <c r="BE55" s="63"/>
      <c r="BF55" s="64"/>
      <c r="BG55" s="62" t="s">
        <v>217</v>
      </c>
      <c r="BH55" s="63"/>
      <c r="BI55" s="63"/>
      <c r="BJ55" s="63"/>
      <c r="BK55" s="63"/>
      <c r="BL55" s="63"/>
      <c r="BM55" s="63"/>
      <c r="BN55" s="63"/>
      <c r="BO55" s="63"/>
      <c r="BP55" s="63"/>
      <c r="BQ55" s="63"/>
      <c r="BR55" s="63"/>
      <c r="BS55" s="63"/>
      <c r="BT55" s="63"/>
      <c r="BU55" s="63"/>
      <c r="BV55" s="63"/>
      <c r="BW55" s="63"/>
      <c r="BX55" s="63"/>
      <c r="BY55" s="64"/>
    </row>
    <row r="56" spans="1:79" ht="51.75" customHeight="1">
      <c r="A56" s="117"/>
      <c r="B56" s="118"/>
      <c r="C56" s="118"/>
      <c r="D56" s="118"/>
      <c r="E56" s="119"/>
      <c r="F56" s="27"/>
      <c r="G56" s="27"/>
      <c r="H56" s="27"/>
      <c r="I56" s="27"/>
      <c r="J56" s="27"/>
      <c r="K56" s="27"/>
      <c r="L56" s="27"/>
      <c r="M56" s="27"/>
      <c r="N56" s="27"/>
      <c r="O56" s="27"/>
      <c r="P56" s="27"/>
      <c r="Q56" s="27"/>
      <c r="R56" s="27"/>
      <c r="S56" s="27"/>
      <c r="T56" s="27"/>
      <c r="U56" s="62" t="s">
        <v>4</v>
      </c>
      <c r="V56" s="63"/>
      <c r="W56" s="63"/>
      <c r="X56" s="63"/>
      <c r="Y56" s="64"/>
      <c r="Z56" s="62" t="s">
        <v>3</v>
      </c>
      <c r="AA56" s="63"/>
      <c r="AB56" s="63"/>
      <c r="AC56" s="63"/>
      <c r="AD56" s="64"/>
      <c r="AE56" s="70" t="s">
        <v>116</v>
      </c>
      <c r="AF56" s="71"/>
      <c r="AG56" s="71"/>
      <c r="AH56" s="72"/>
      <c r="AI56" s="62" t="s">
        <v>5</v>
      </c>
      <c r="AJ56" s="63"/>
      <c r="AK56" s="63"/>
      <c r="AL56" s="63"/>
      <c r="AM56" s="64"/>
      <c r="AN56" s="62" t="s">
        <v>4</v>
      </c>
      <c r="AO56" s="63"/>
      <c r="AP56" s="63"/>
      <c r="AQ56" s="63"/>
      <c r="AR56" s="64"/>
      <c r="AS56" s="62" t="s">
        <v>3</v>
      </c>
      <c r="AT56" s="63"/>
      <c r="AU56" s="63"/>
      <c r="AV56" s="63"/>
      <c r="AW56" s="64"/>
      <c r="AX56" s="70" t="s">
        <v>116</v>
      </c>
      <c r="AY56" s="71"/>
      <c r="AZ56" s="71"/>
      <c r="BA56" s="72"/>
      <c r="BB56" s="62" t="s">
        <v>96</v>
      </c>
      <c r="BC56" s="63"/>
      <c r="BD56" s="63"/>
      <c r="BE56" s="63"/>
      <c r="BF56" s="64"/>
      <c r="BG56" s="62" t="s">
        <v>4</v>
      </c>
      <c r="BH56" s="63"/>
      <c r="BI56" s="63"/>
      <c r="BJ56" s="63"/>
      <c r="BK56" s="64"/>
      <c r="BL56" s="62" t="s">
        <v>3</v>
      </c>
      <c r="BM56" s="63"/>
      <c r="BN56" s="63"/>
      <c r="BO56" s="63"/>
      <c r="BP56" s="64"/>
      <c r="BQ56" s="70" t="s">
        <v>116</v>
      </c>
      <c r="BR56" s="71"/>
      <c r="BS56" s="71"/>
      <c r="BT56" s="72"/>
      <c r="BU56" s="27" t="s">
        <v>97</v>
      </c>
      <c r="BV56" s="27"/>
      <c r="BW56" s="27"/>
      <c r="BX56" s="27"/>
      <c r="BY56" s="27"/>
    </row>
    <row r="57" spans="1:79" ht="15" customHeight="1">
      <c r="A57" s="62">
        <v>1</v>
      </c>
      <c r="B57" s="63"/>
      <c r="C57" s="63"/>
      <c r="D57" s="63"/>
      <c r="E57" s="64"/>
      <c r="F57" s="62">
        <v>2</v>
      </c>
      <c r="G57" s="63"/>
      <c r="H57" s="63"/>
      <c r="I57" s="63"/>
      <c r="J57" s="63"/>
      <c r="K57" s="63"/>
      <c r="L57" s="63"/>
      <c r="M57" s="63"/>
      <c r="N57" s="63"/>
      <c r="O57" s="63"/>
      <c r="P57" s="63"/>
      <c r="Q57" s="63"/>
      <c r="R57" s="63"/>
      <c r="S57" s="63"/>
      <c r="T57" s="64"/>
      <c r="U57" s="62">
        <v>3</v>
      </c>
      <c r="V57" s="63"/>
      <c r="W57" s="63"/>
      <c r="X57" s="63"/>
      <c r="Y57" s="64"/>
      <c r="Z57" s="62">
        <v>4</v>
      </c>
      <c r="AA57" s="63"/>
      <c r="AB57" s="63"/>
      <c r="AC57" s="63"/>
      <c r="AD57" s="64"/>
      <c r="AE57" s="62">
        <v>5</v>
      </c>
      <c r="AF57" s="63"/>
      <c r="AG57" s="63"/>
      <c r="AH57" s="64"/>
      <c r="AI57" s="62">
        <v>6</v>
      </c>
      <c r="AJ57" s="63"/>
      <c r="AK57" s="63"/>
      <c r="AL57" s="63"/>
      <c r="AM57" s="64"/>
      <c r="AN57" s="62">
        <v>7</v>
      </c>
      <c r="AO57" s="63"/>
      <c r="AP57" s="63"/>
      <c r="AQ57" s="63"/>
      <c r="AR57" s="64"/>
      <c r="AS57" s="62">
        <v>8</v>
      </c>
      <c r="AT57" s="63"/>
      <c r="AU57" s="63"/>
      <c r="AV57" s="63"/>
      <c r="AW57" s="64"/>
      <c r="AX57" s="62">
        <v>9</v>
      </c>
      <c r="AY57" s="63"/>
      <c r="AZ57" s="63"/>
      <c r="BA57" s="64"/>
      <c r="BB57" s="62">
        <v>10</v>
      </c>
      <c r="BC57" s="63"/>
      <c r="BD57" s="63"/>
      <c r="BE57" s="63"/>
      <c r="BF57" s="64"/>
      <c r="BG57" s="62">
        <v>11</v>
      </c>
      <c r="BH57" s="63"/>
      <c r="BI57" s="63"/>
      <c r="BJ57" s="63"/>
      <c r="BK57" s="64"/>
      <c r="BL57" s="62">
        <v>12</v>
      </c>
      <c r="BM57" s="63"/>
      <c r="BN57" s="63"/>
      <c r="BO57" s="63"/>
      <c r="BP57" s="64"/>
      <c r="BQ57" s="62">
        <v>13</v>
      </c>
      <c r="BR57" s="63"/>
      <c r="BS57" s="63"/>
      <c r="BT57" s="64"/>
      <c r="BU57" s="27">
        <v>14</v>
      </c>
      <c r="BV57" s="27"/>
      <c r="BW57" s="27"/>
      <c r="BX57" s="27"/>
      <c r="BY57" s="27"/>
    </row>
    <row r="58" spans="1:79" s="1" customFormat="1" ht="13.5" hidden="1" customHeight="1">
      <c r="A58" s="58" t="s">
        <v>64</v>
      </c>
      <c r="B58" s="59"/>
      <c r="C58" s="59"/>
      <c r="D58" s="59"/>
      <c r="E58" s="60"/>
      <c r="F58" s="58" t="s">
        <v>57</v>
      </c>
      <c r="G58" s="59"/>
      <c r="H58" s="59"/>
      <c r="I58" s="59"/>
      <c r="J58" s="59"/>
      <c r="K58" s="59"/>
      <c r="L58" s="59"/>
      <c r="M58" s="59"/>
      <c r="N58" s="59"/>
      <c r="O58" s="59"/>
      <c r="P58" s="59"/>
      <c r="Q58" s="59"/>
      <c r="R58" s="59"/>
      <c r="S58" s="59"/>
      <c r="T58" s="60"/>
      <c r="U58" s="58" t="s">
        <v>65</v>
      </c>
      <c r="V58" s="59"/>
      <c r="W58" s="59"/>
      <c r="X58" s="59"/>
      <c r="Y58" s="60"/>
      <c r="Z58" s="58" t="s">
        <v>66</v>
      </c>
      <c r="AA58" s="59"/>
      <c r="AB58" s="59"/>
      <c r="AC58" s="59"/>
      <c r="AD58" s="60"/>
      <c r="AE58" s="58" t="s">
        <v>91</v>
      </c>
      <c r="AF58" s="59"/>
      <c r="AG58" s="59"/>
      <c r="AH58" s="60"/>
      <c r="AI58" s="108" t="s">
        <v>170</v>
      </c>
      <c r="AJ58" s="109"/>
      <c r="AK58" s="109"/>
      <c r="AL58" s="109"/>
      <c r="AM58" s="110"/>
      <c r="AN58" s="58" t="s">
        <v>67</v>
      </c>
      <c r="AO58" s="59"/>
      <c r="AP58" s="59"/>
      <c r="AQ58" s="59"/>
      <c r="AR58" s="60"/>
      <c r="AS58" s="58" t="s">
        <v>68</v>
      </c>
      <c r="AT58" s="59"/>
      <c r="AU58" s="59"/>
      <c r="AV58" s="59"/>
      <c r="AW58" s="60"/>
      <c r="AX58" s="58" t="s">
        <v>92</v>
      </c>
      <c r="AY58" s="59"/>
      <c r="AZ58" s="59"/>
      <c r="BA58" s="60"/>
      <c r="BB58" s="108" t="s">
        <v>170</v>
      </c>
      <c r="BC58" s="109"/>
      <c r="BD58" s="109"/>
      <c r="BE58" s="109"/>
      <c r="BF58" s="110"/>
      <c r="BG58" s="58" t="s">
        <v>58</v>
      </c>
      <c r="BH58" s="59"/>
      <c r="BI58" s="59"/>
      <c r="BJ58" s="59"/>
      <c r="BK58" s="60"/>
      <c r="BL58" s="58" t="s">
        <v>59</v>
      </c>
      <c r="BM58" s="59"/>
      <c r="BN58" s="59"/>
      <c r="BO58" s="59"/>
      <c r="BP58" s="60"/>
      <c r="BQ58" s="58" t="s">
        <v>93</v>
      </c>
      <c r="BR58" s="59"/>
      <c r="BS58" s="59"/>
      <c r="BT58" s="60"/>
      <c r="BU58" s="61" t="s">
        <v>170</v>
      </c>
      <c r="BV58" s="61"/>
      <c r="BW58" s="61"/>
      <c r="BX58" s="61"/>
      <c r="BY58" s="61"/>
      <c r="CA58" t="s">
        <v>27</v>
      </c>
    </row>
    <row r="59" spans="1:79" s="6" customFormat="1" ht="12.75" customHeight="1">
      <c r="A59" s="46"/>
      <c r="B59" s="47"/>
      <c r="C59" s="47"/>
      <c r="D59" s="47"/>
      <c r="E59" s="65"/>
      <c r="F59" s="46" t="s">
        <v>147</v>
      </c>
      <c r="G59" s="47"/>
      <c r="H59" s="47"/>
      <c r="I59" s="47"/>
      <c r="J59" s="47"/>
      <c r="K59" s="47"/>
      <c r="L59" s="47"/>
      <c r="M59" s="47"/>
      <c r="N59" s="47"/>
      <c r="O59" s="47"/>
      <c r="P59" s="47"/>
      <c r="Q59" s="47"/>
      <c r="R59" s="47"/>
      <c r="S59" s="47"/>
      <c r="T59" s="65"/>
      <c r="U59" s="55"/>
      <c r="V59" s="56"/>
      <c r="W59" s="56"/>
      <c r="X59" s="56"/>
      <c r="Y59" s="57"/>
      <c r="Z59" s="55"/>
      <c r="AA59" s="56"/>
      <c r="AB59" s="56"/>
      <c r="AC59" s="56"/>
      <c r="AD59" s="57"/>
      <c r="AE59" s="55"/>
      <c r="AF59" s="56"/>
      <c r="AG59" s="56"/>
      <c r="AH59" s="57"/>
      <c r="AI59" s="55">
        <f>IF(ISNUMBER(U59),U59,0)+IF(ISNUMBER(Z59),Z59,0)</f>
        <v>0</v>
      </c>
      <c r="AJ59" s="56"/>
      <c r="AK59" s="56"/>
      <c r="AL59" s="56"/>
      <c r="AM59" s="57"/>
      <c r="AN59" s="55"/>
      <c r="AO59" s="56"/>
      <c r="AP59" s="56"/>
      <c r="AQ59" s="56"/>
      <c r="AR59" s="57"/>
      <c r="AS59" s="55"/>
      <c r="AT59" s="56"/>
      <c r="AU59" s="56"/>
      <c r="AV59" s="56"/>
      <c r="AW59" s="57"/>
      <c r="AX59" s="55"/>
      <c r="AY59" s="56"/>
      <c r="AZ59" s="56"/>
      <c r="BA59" s="57"/>
      <c r="BB59" s="55">
        <f>IF(ISNUMBER(AN59),AN59,0)+IF(ISNUMBER(AS59),AS59,0)</f>
        <v>0</v>
      </c>
      <c r="BC59" s="56"/>
      <c r="BD59" s="56"/>
      <c r="BE59" s="56"/>
      <c r="BF59" s="57"/>
      <c r="BG59" s="55"/>
      <c r="BH59" s="56"/>
      <c r="BI59" s="56"/>
      <c r="BJ59" s="56"/>
      <c r="BK59" s="57"/>
      <c r="BL59" s="55"/>
      <c r="BM59" s="56"/>
      <c r="BN59" s="56"/>
      <c r="BO59" s="56"/>
      <c r="BP59" s="57"/>
      <c r="BQ59" s="55"/>
      <c r="BR59" s="56"/>
      <c r="BS59" s="56"/>
      <c r="BT59" s="57"/>
      <c r="BU59" s="55">
        <f>IF(ISNUMBER(BG59),BG59,0)+IF(ISNUMBER(BL59),BL59,0)</f>
        <v>0</v>
      </c>
      <c r="BV59" s="56"/>
      <c r="BW59" s="56"/>
      <c r="BX59" s="56"/>
      <c r="BY59" s="57"/>
      <c r="CA59" s="6" t="s">
        <v>28</v>
      </c>
    </row>
    <row r="61" spans="1:79" ht="14.25" customHeight="1">
      <c r="A61" s="81" t="s">
        <v>234</v>
      </c>
      <c r="B61" s="81"/>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1"/>
      <c r="AO61" s="81"/>
      <c r="AP61" s="81"/>
      <c r="AQ61" s="81"/>
      <c r="AR61" s="81"/>
      <c r="AS61" s="81"/>
      <c r="AT61" s="81"/>
      <c r="AU61" s="81"/>
      <c r="AV61" s="81"/>
      <c r="AW61" s="81"/>
      <c r="AX61" s="81"/>
      <c r="AY61" s="81"/>
      <c r="AZ61" s="81"/>
      <c r="BA61" s="81"/>
      <c r="BB61" s="81"/>
      <c r="BC61" s="81"/>
      <c r="BD61" s="81"/>
      <c r="BE61" s="81"/>
      <c r="BF61" s="81"/>
      <c r="BG61" s="81"/>
      <c r="BH61" s="81"/>
      <c r="BI61" s="81"/>
      <c r="BJ61" s="81"/>
      <c r="BK61" s="81"/>
      <c r="BL61" s="81"/>
    </row>
    <row r="62" spans="1:79" ht="15" customHeight="1">
      <c r="A62" s="93" t="s">
        <v>206</v>
      </c>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c r="AC62" s="93"/>
      <c r="AD62" s="93"/>
      <c r="AE62" s="93"/>
      <c r="AF62" s="93"/>
      <c r="AG62" s="93"/>
      <c r="AH62" s="93"/>
      <c r="AI62" s="93"/>
      <c r="AJ62" s="93"/>
      <c r="AK62" s="93"/>
      <c r="AL62" s="93"/>
      <c r="AM62" s="93"/>
      <c r="AN62" s="93"/>
      <c r="AO62" s="93"/>
      <c r="AP62" s="93"/>
      <c r="AQ62" s="93"/>
      <c r="AR62" s="93"/>
      <c r="AS62" s="93"/>
      <c r="AT62" s="93"/>
      <c r="AU62" s="93"/>
      <c r="AV62" s="93"/>
      <c r="AW62" s="93"/>
      <c r="AX62" s="93"/>
      <c r="AY62" s="93"/>
      <c r="AZ62" s="93"/>
      <c r="BA62" s="93"/>
      <c r="BB62" s="93"/>
      <c r="BC62" s="93"/>
      <c r="BD62" s="93"/>
      <c r="BE62" s="93"/>
      <c r="BF62" s="93"/>
      <c r="BG62" s="93"/>
      <c r="BH62" s="93"/>
      <c r="BI62" s="93"/>
      <c r="BJ62" s="93"/>
      <c r="BK62" s="93"/>
    </row>
    <row r="63" spans="1:79" ht="23.1" customHeight="1">
      <c r="A63" s="114" t="s">
        <v>118</v>
      </c>
      <c r="B63" s="115"/>
      <c r="C63" s="115"/>
      <c r="D63" s="116"/>
      <c r="E63" s="95" t="s">
        <v>19</v>
      </c>
      <c r="F63" s="96"/>
      <c r="G63" s="96"/>
      <c r="H63" s="96"/>
      <c r="I63" s="96"/>
      <c r="J63" s="96"/>
      <c r="K63" s="96"/>
      <c r="L63" s="96"/>
      <c r="M63" s="96"/>
      <c r="N63" s="96"/>
      <c r="O63" s="96"/>
      <c r="P63" s="96"/>
      <c r="Q63" s="96"/>
      <c r="R63" s="96"/>
      <c r="S63" s="96"/>
      <c r="T63" s="96"/>
      <c r="U63" s="96"/>
      <c r="V63" s="96"/>
      <c r="W63" s="97"/>
      <c r="X63" s="62" t="s">
        <v>228</v>
      </c>
      <c r="Y63" s="63"/>
      <c r="Z63" s="63"/>
      <c r="AA63" s="63"/>
      <c r="AB63" s="63"/>
      <c r="AC63" s="63"/>
      <c r="AD63" s="63"/>
      <c r="AE63" s="63"/>
      <c r="AF63" s="63"/>
      <c r="AG63" s="63"/>
      <c r="AH63" s="63"/>
      <c r="AI63" s="63"/>
      <c r="AJ63" s="63"/>
      <c r="AK63" s="63"/>
      <c r="AL63" s="63"/>
      <c r="AM63" s="63"/>
      <c r="AN63" s="63"/>
      <c r="AO63" s="63"/>
      <c r="AP63" s="63"/>
      <c r="AQ63" s="64"/>
      <c r="AR63" s="27" t="s">
        <v>233</v>
      </c>
      <c r="AS63" s="27"/>
      <c r="AT63" s="27"/>
      <c r="AU63" s="27"/>
      <c r="AV63" s="27"/>
      <c r="AW63" s="27"/>
      <c r="AX63" s="27"/>
      <c r="AY63" s="27"/>
      <c r="AZ63" s="27"/>
      <c r="BA63" s="27"/>
      <c r="BB63" s="27"/>
      <c r="BC63" s="27"/>
      <c r="BD63" s="27"/>
      <c r="BE63" s="27"/>
      <c r="BF63" s="27"/>
      <c r="BG63" s="27"/>
      <c r="BH63" s="27"/>
      <c r="BI63" s="27"/>
      <c r="BJ63" s="27"/>
      <c r="BK63" s="27"/>
    </row>
    <row r="64" spans="1:79" ht="48.75" customHeight="1">
      <c r="A64" s="117"/>
      <c r="B64" s="118"/>
      <c r="C64" s="118"/>
      <c r="D64" s="119"/>
      <c r="E64" s="98"/>
      <c r="F64" s="99"/>
      <c r="G64" s="99"/>
      <c r="H64" s="99"/>
      <c r="I64" s="99"/>
      <c r="J64" s="99"/>
      <c r="K64" s="99"/>
      <c r="L64" s="99"/>
      <c r="M64" s="99"/>
      <c r="N64" s="99"/>
      <c r="O64" s="99"/>
      <c r="P64" s="99"/>
      <c r="Q64" s="99"/>
      <c r="R64" s="99"/>
      <c r="S64" s="99"/>
      <c r="T64" s="99"/>
      <c r="U64" s="99"/>
      <c r="V64" s="99"/>
      <c r="W64" s="100"/>
      <c r="X64" s="95" t="s">
        <v>4</v>
      </c>
      <c r="Y64" s="96"/>
      <c r="Z64" s="96"/>
      <c r="AA64" s="96"/>
      <c r="AB64" s="97"/>
      <c r="AC64" s="95" t="s">
        <v>3</v>
      </c>
      <c r="AD64" s="96"/>
      <c r="AE64" s="96"/>
      <c r="AF64" s="96"/>
      <c r="AG64" s="97"/>
      <c r="AH64" s="70" t="s">
        <v>116</v>
      </c>
      <c r="AI64" s="71"/>
      <c r="AJ64" s="71"/>
      <c r="AK64" s="71"/>
      <c r="AL64" s="72"/>
      <c r="AM64" s="62" t="s">
        <v>5</v>
      </c>
      <c r="AN64" s="63"/>
      <c r="AO64" s="63"/>
      <c r="AP64" s="63"/>
      <c r="AQ64" s="64"/>
      <c r="AR64" s="62" t="s">
        <v>4</v>
      </c>
      <c r="AS64" s="63"/>
      <c r="AT64" s="63"/>
      <c r="AU64" s="63"/>
      <c r="AV64" s="64"/>
      <c r="AW64" s="62" t="s">
        <v>3</v>
      </c>
      <c r="AX64" s="63"/>
      <c r="AY64" s="63"/>
      <c r="AZ64" s="63"/>
      <c r="BA64" s="64"/>
      <c r="BB64" s="70" t="s">
        <v>116</v>
      </c>
      <c r="BC64" s="71"/>
      <c r="BD64" s="71"/>
      <c r="BE64" s="71"/>
      <c r="BF64" s="72"/>
      <c r="BG64" s="62" t="s">
        <v>96</v>
      </c>
      <c r="BH64" s="63"/>
      <c r="BI64" s="63"/>
      <c r="BJ64" s="63"/>
      <c r="BK64" s="64"/>
    </row>
    <row r="65" spans="1:79" ht="12.75" customHeight="1">
      <c r="A65" s="62">
        <v>1</v>
      </c>
      <c r="B65" s="63"/>
      <c r="C65" s="63"/>
      <c r="D65" s="64"/>
      <c r="E65" s="62">
        <v>2</v>
      </c>
      <c r="F65" s="63"/>
      <c r="G65" s="63"/>
      <c r="H65" s="63"/>
      <c r="I65" s="63"/>
      <c r="J65" s="63"/>
      <c r="K65" s="63"/>
      <c r="L65" s="63"/>
      <c r="M65" s="63"/>
      <c r="N65" s="63"/>
      <c r="O65" s="63"/>
      <c r="P65" s="63"/>
      <c r="Q65" s="63"/>
      <c r="R65" s="63"/>
      <c r="S65" s="63"/>
      <c r="T65" s="63"/>
      <c r="U65" s="63"/>
      <c r="V65" s="63"/>
      <c r="W65" s="64"/>
      <c r="X65" s="62">
        <v>3</v>
      </c>
      <c r="Y65" s="63"/>
      <c r="Z65" s="63"/>
      <c r="AA65" s="63"/>
      <c r="AB65" s="64"/>
      <c r="AC65" s="62">
        <v>4</v>
      </c>
      <c r="AD65" s="63"/>
      <c r="AE65" s="63"/>
      <c r="AF65" s="63"/>
      <c r="AG65" s="64"/>
      <c r="AH65" s="62">
        <v>5</v>
      </c>
      <c r="AI65" s="63"/>
      <c r="AJ65" s="63"/>
      <c r="AK65" s="63"/>
      <c r="AL65" s="64"/>
      <c r="AM65" s="62">
        <v>6</v>
      </c>
      <c r="AN65" s="63"/>
      <c r="AO65" s="63"/>
      <c r="AP65" s="63"/>
      <c r="AQ65" s="64"/>
      <c r="AR65" s="62">
        <v>7</v>
      </c>
      <c r="AS65" s="63"/>
      <c r="AT65" s="63"/>
      <c r="AU65" s="63"/>
      <c r="AV65" s="64"/>
      <c r="AW65" s="62">
        <v>8</v>
      </c>
      <c r="AX65" s="63"/>
      <c r="AY65" s="63"/>
      <c r="AZ65" s="63"/>
      <c r="BA65" s="64"/>
      <c r="BB65" s="62">
        <v>9</v>
      </c>
      <c r="BC65" s="63"/>
      <c r="BD65" s="63"/>
      <c r="BE65" s="63"/>
      <c r="BF65" s="64"/>
      <c r="BG65" s="62">
        <v>10</v>
      </c>
      <c r="BH65" s="63"/>
      <c r="BI65" s="63"/>
      <c r="BJ65" s="63"/>
      <c r="BK65" s="64"/>
    </row>
    <row r="66" spans="1:79" s="1" customFormat="1" ht="12.75" hidden="1" customHeight="1">
      <c r="A66" s="58" t="s">
        <v>64</v>
      </c>
      <c r="B66" s="59"/>
      <c r="C66" s="59"/>
      <c r="D66" s="60"/>
      <c r="E66" s="58" t="s">
        <v>57</v>
      </c>
      <c r="F66" s="59"/>
      <c r="G66" s="59"/>
      <c r="H66" s="59"/>
      <c r="I66" s="59"/>
      <c r="J66" s="59"/>
      <c r="K66" s="59"/>
      <c r="L66" s="59"/>
      <c r="M66" s="59"/>
      <c r="N66" s="59"/>
      <c r="O66" s="59"/>
      <c r="P66" s="59"/>
      <c r="Q66" s="59"/>
      <c r="R66" s="59"/>
      <c r="S66" s="59"/>
      <c r="T66" s="59"/>
      <c r="U66" s="59"/>
      <c r="V66" s="59"/>
      <c r="W66" s="60"/>
      <c r="X66" s="121" t="s">
        <v>60</v>
      </c>
      <c r="Y66" s="122"/>
      <c r="Z66" s="122"/>
      <c r="AA66" s="122"/>
      <c r="AB66" s="123"/>
      <c r="AC66" s="121" t="s">
        <v>61</v>
      </c>
      <c r="AD66" s="122"/>
      <c r="AE66" s="122"/>
      <c r="AF66" s="122"/>
      <c r="AG66" s="123"/>
      <c r="AH66" s="58" t="s">
        <v>94</v>
      </c>
      <c r="AI66" s="59"/>
      <c r="AJ66" s="59"/>
      <c r="AK66" s="59"/>
      <c r="AL66" s="60"/>
      <c r="AM66" s="108" t="s">
        <v>171</v>
      </c>
      <c r="AN66" s="109"/>
      <c r="AO66" s="109"/>
      <c r="AP66" s="109"/>
      <c r="AQ66" s="110"/>
      <c r="AR66" s="58" t="s">
        <v>62</v>
      </c>
      <c r="AS66" s="59"/>
      <c r="AT66" s="59"/>
      <c r="AU66" s="59"/>
      <c r="AV66" s="60"/>
      <c r="AW66" s="58" t="s">
        <v>63</v>
      </c>
      <c r="AX66" s="59"/>
      <c r="AY66" s="59"/>
      <c r="AZ66" s="59"/>
      <c r="BA66" s="60"/>
      <c r="BB66" s="58" t="s">
        <v>95</v>
      </c>
      <c r="BC66" s="59"/>
      <c r="BD66" s="59"/>
      <c r="BE66" s="59"/>
      <c r="BF66" s="60"/>
      <c r="BG66" s="108" t="s">
        <v>171</v>
      </c>
      <c r="BH66" s="109"/>
      <c r="BI66" s="109"/>
      <c r="BJ66" s="109"/>
      <c r="BK66" s="110"/>
      <c r="CA66" t="s">
        <v>29</v>
      </c>
    </row>
    <row r="67" spans="1:79" s="25" customFormat="1" ht="12.75" customHeight="1">
      <c r="A67" s="41">
        <v>2730</v>
      </c>
      <c r="B67" s="42"/>
      <c r="C67" s="42"/>
      <c r="D67" s="120"/>
      <c r="E67" s="36" t="s">
        <v>174</v>
      </c>
      <c r="F67" s="37"/>
      <c r="G67" s="37"/>
      <c r="H67" s="37"/>
      <c r="I67" s="37"/>
      <c r="J67" s="37"/>
      <c r="K67" s="37"/>
      <c r="L67" s="37"/>
      <c r="M67" s="37"/>
      <c r="N67" s="37"/>
      <c r="O67" s="37"/>
      <c r="P67" s="37"/>
      <c r="Q67" s="37"/>
      <c r="R67" s="37"/>
      <c r="S67" s="37"/>
      <c r="T67" s="37"/>
      <c r="U67" s="37"/>
      <c r="V67" s="37"/>
      <c r="W67" s="38"/>
      <c r="X67" s="66">
        <v>4320</v>
      </c>
      <c r="Y67" s="67"/>
      <c r="Z67" s="67"/>
      <c r="AA67" s="67"/>
      <c r="AB67" s="68"/>
      <c r="AC67" s="66">
        <v>0</v>
      </c>
      <c r="AD67" s="67"/>
      <c r="AE67" s="67"/>
      <c r="AF67" s="67"/>
      <c r="AG67" s="68"/>
      <c r="AH67" s="66">
        <v>0</v>
      </c>
      <c r="AI67" s="67"/>
      <c r="AJ67" s="67"/>
      <c r="AK67" s="67"/>
      <c r="AL67" s="68"/>
      <c r="AM67" s="66">
        <f>IF(ISNUMBER(X67),X67,0)+IF(ISNUMBER(AC67),AC67,0)</f>
        <v>4320</v>
      </c>
      <c r="AN67" s="67"/>
      <c r="AO67" s="67"/>
      <c r="AP67" s="67"/>
      <c r="AQ67" s="68"/>
      <c r="AR67" s="66">
        <v>4584</v>
      </c>
      <c r="AS67" s="67"/>
      <c r="AT67" s="67"/>
      <c r="AU67" s="67"/>
      <c r="AV67" s="68"/>
      <c r="AW67" s="66">
        <v>0</v>
      </c>
      <c r="AX67" s="67"/>
      <c r="AY67" s="67"/>
      <c r="AZ67" s="67"/>
      <c r="BA67" s="68"/>
      <c r="BB67" s="66">
        <v>0</v>
      </c>
      <c r="BC67" s="67"/>
      <c r="BD67" s="67"/>
      <c r="BE67" s="67"/>
      <c r="BF67" s="68"/>
      <c r="BG67" s="69">
        <f>IF(ISNUMBER(AR67),AR67,0)+IF(ISNUMBER(AW67),AW67,0)</f>
        <v>4584</v>
      </c>
      <c r="BH67" s="69"/>
      <c r="BI67" s="69"/>
      <c r="BJ67" s="69"/>
      <c r="BK67" s="69"/>
      <c r="CA67" s="25" t="s">
        <v>30</v>
      </c>
    </row>
    <row r="68" spans="1:79" s="6" customFormat="1" ht="12.75" customHeight="1">
      <c r="A68" s="46"/>
      <c r="B68" s="47"/>
      <c r="C68" s="47"/>
      <c r="D68" s="65"/>
      <c r="E68" s="29" t="s">
        <v>147</v>
      </c>
      <c r="F68" s="30"/>
      <c r="G68" s="30"/>
      <c r="H68" s="30"/>
      <c r="I68" s="30"/>
      <c r="J68" s="30"/>
      <c r="K68" s="30"/>
      <c r="L68" s="30"/>
      <c r="M68" s="30"/>
      <c r="N68" s="30"/>
      <c r="O68" s="30"/>
      <c r="P68" s="30"/>
      <c r="Q68" s="30"/>
      <c r="R68" s="30"/>
      <c r="S68" s="30"/>
      <c r="T68" s="30"/>
      <c r="U68" s="30"/>
      <c r="V68" s="30"/>
      <c r="W68" s="31"/>
      <c r="X68" s="55">
        <v>4320</v>
      </c>
      <c r="Y68" s="56"/>
      <c r="Z68" s="56"/>
      <c r="AA68" s="56"/>
      <c r="AB68" s="57"/>
      <c r="AC68" s="55">
        <v>0</v>
      </c>
      <c r="AD68" s="56"/>
      <c r="AE68" s="56"/>
      <c r="AF68" s="56"/>
      <c r="AG68" s="57"/>
      <c r="AH68" s="55">
        <v>0</v>
      </c>
      <c r="AI68" s="56"/>
      <c r="AJ68" s="56"/>
      <c r="AK68" s="56"/>
      <c r="AL68" s="57"/>
      <c r="AM68" s="55">
        <f>IF(ISNUMBER(X68),X68,0)+IF(ISNUMBER(AC68),AC68,0)</f>
        <v>4320</v>
      </c>
      <c r="AN68" s="56"/>
      <c r="AO68" s="56"/>
      <c r="AP68" s="56"/>
      <c r="AQ68" s="57"/>
      <c r="AR68" s="55">
        <v>4584</v>
      </c>
      <c r="AS68" s="56"/>
      <c r="AT68" s="56"/>
      <c r="AU68" s="56"/>
      <c r="AV68" s="57"/>
      <c r="AW68" s="55">
        <v>0</v>
      </c>
      <c r="AX68" s="56"/>
      <c r="AY68" s="56"/>
      <c r="AZ68" s="56"/>
      <c r="BA68" s="57"/>
      <c r="BB68" s="55">
        <v>0</v>
      </c>
      <c r="BC68" s="56"/>
      <c r="BD68" s="56"/>
      <c r="BE68" s="56"/>
      <c r="BF68" s="57"/>
      <c r="BG68" s="54">
        <f>IF(ISNUMBER(AR68),AR68,0)+IF(ISNUMBER(AW68),AW68,0)</f>
        <v>4584</v>
      </c>
      <c r="BH68" s="54"/>
      <c r="BI68" s="54"/>
      <c r="BJ68" s="54"/>
      <c r="BK68" s="54"/>
    </row>
    <row r="70" spans="1:79" ht="14.25" customHeight="1">
      <c r="A70" s="81" t="s">
        <v>235</v>
      </c>
      <c r="B70" s="81"/>
      <c r="C70" s="81"/>
      <c r="D70" s="81"/>
      <c r="E70" s="81"/>
      <c r="F70" s="81"/>
      <c r="G70" s="81"/>
      <c r="H70" s="81"/>
      <c r="I70" s="81"/>
      <c r="J70" s="81"/>
      <c r="K70" s="81"/>
      <c r="L70" s="81"/>
      <c r="M70" s="81"/>
      <c r="N70" s="81"/>
      <c r="O70" s="81"/>
      <c r="P70" s="81"/>
      <c r="Q70" s="81"/>
      <c r="R70" s="81"/>
      <c r="S70" s="81"/>
      <c r="T70" s="81"/>
      <c r="U70" s="81"/>
      <c r="V70" s="81"/>
      <c r="W70" s="81"/>
      <c r="X70" s="81"/>
      <c r="Y70" s="81"/>
      <c r="Z70" s="81"/>
      <c r="AA70" s="81"/>
      <c r="AB70" s="81"/>
      <c r="AC70" s="81"/>
      <c r="AD70" s="81"/>
      <c r="AE70" s="81"/>
      <c r="AF70" s="81"/>
      <c r="AG70" s="81"/>
      <c r="AH70" s="81"/>
      <c r="AI70" s="81"/>
      <c r="AJ70" s="81"/>
      <c r="AK70" s="81"/>
      <c r="AL70" s="81"/>
      <c r="AM70" s="81"/>
      <c r="AN70" s="81"/>
      <c r="AO70" s="81"/>
      <c r="AP70" s="81"/>
      <c r="AQ70" s="81"/>
      <c r="AR70" s="81"/>
      <c r="AS70" s="81"/>
      <c r="AT70" s="81"/>
      <c r="AU70" s="81"/>
      <c r="AV70" s="81"/>
      <c r="AW70" s="81"/>
      <c r="AX70" s="81"/>
      <c r="AY70" s="81"/>
      <c r="AZ70" s="81"/>
      <c r="BA70" s="81"/>
      <c r="BB70" s="81"/>
      <c r="BC70" s="81"/>
      <c r="BD70" s="81"/>
      <c r="BE70" s="81"/>
      <c r="BF70" s="81"/>
      <c r="BG70" s="81"/>
      <c r="BH70" s="81"/>
      <c r="BI70" s="81"/>
      <c r="BJ70" s="81"/>
      <c r="BK70" s="81"/>
      <c r="BL70" s="81"/>
    </row>
    <row r="71" spans="1:79" ht="15" customHeight="1">
      <c r="A71" s="93" t="s">
        <v>206</v>
      </c>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c r="BC71" s="93"/>
      <c r="BD71" s="93"/>
      <c r="BE71" s="93"/>
      <c r="BF71" s="93"/>
      <c r="BG71" s="93"/>
      <c r="BH71" s="93"/>
      <c r="BI71" s="93"/>
      <c r="BJ71" s="93"/>
      <c r="BK71" s="93"/>
    </row>
    <row r="72" spans="1:79" ht="23.1" customHeight="1">
      <c r="A72" s="114" t="s">
        <v>119</v>
      </c>
      <c r="B72" s="115"/>
      <c r="C72" s="115"/>
      <c r="D72" s="115"/>
      <c r="E72" s="116"/>
      <c r="F72" s="95" t="s">
        <v>19</v>
      </c>
      <c r="G72" s="96"/>
      <c r="H72" s="96"/>
      <c r="I72" s="96"/>
      <c r="J72" s="96"/>
      <c r="K72" s="96"/>
      <c r="L72" s="96"/>
      <c r="M72" s="96"/>
      <c r="N72" s="96"/>
      <c r="O72" s="96"/>
      <c r="P72" s="96"/>
      <c r="Q72" s="96"/>
      <c r="R72" s="96"/>
      <c r="S72" s="96"/>
      <c r="T72" s="96"/>
      <c r="U72" s="96"/>
      <c r="V72" s="96"/>
      <c r="W72" s="97"/>
      <c r="X72" s="27" t="s">
        <v>228</v>
      </c>
      <c r="Y72" s="27"/>
      <c r="Z72" s="27"/>
      <c r="AA72" s="27"/>
      <c r="AB72" s="27"/>
      <c r="AC72" s="27"/>
      <c r="AD72" s="27"/>
      <c r="AE72" s="27"/>
      <c r="AF72" s="27"/>
      <c r="AG72" s="27"/>
      <c r="AH72" s="27"/>
      <c r="AI72" s="27"/>
      <c r="AJ72" s="27"/>
      <c r="AK72" s="27"/>
      <c r="AL72" s="27"/>
      <c r="AM72" s="27"/>
      <c r="AN72" s="27"/>
      <c r="AO72" s="27"/>
      <c r="AP72" s="27"/>
      <c r="AQ72" s="27"/>
      <c r="AR72" s="62" t="s">
        <v>233</v>
      </c>
      <c r="AS72" s="63"/>
      <c r="AT72" s="63"/>
      <c r="AU72" s="63"/>
      <c r="AV72" s="63"/>
      <c r="AW72" s="63"/>
      <c r="AX72" s="63"/>
      <c r="AY72" s="63"/>
      <c r="AZ72" s="63"/>
      <c r="BA72" s="63"/>
      <c r="BB72" s="63"/>
      <c r="BC72" s="63"/>
      <c r="BD72" s="63"/>
      <c r="BE72" s="63"/>
      <c r="BF72" s="63"/>
      <c r="BG72" s="63"/>
      <c r="BH72" s="63"/>
      <c r="BI72" s="63"/>
      <c r="BJ72" s="63"/>
      <c r="BK72" s="64"/>
    </row>
    <row r="73" spans="1:79" ht="53.25" customHeight="1">
      <c r="A73" s="117"/>
      <c r="B73" s="118"/>
      <c r="C73" s="118"/>
      <c r="D73" s="118"/>
      <c r="E73" s="119"/>
      <c r="F73" s="98"/>
      <c r="G73" s="99"/>
      <c r="H73" s="99"/>
      <c r="I73" s="99"/>
      <c r="J73" s="99"/>
      <c r="K73" s="99"/>
      <c r="L73" s="99"/>
      <c r="M73" s="99"/>
      <c r="N73" s="99"/>
      <c r="O73" s="99"/>
      <c r="P73" s="99"/>
      <c r="Q73" s="99"/>
      <c r="R73" s="99"/>
      <c r="S73" s="99"/>
      <c r="T73" s="99"/>
      <c r="U73" s="99"/>
      <c r="V73" s="99"/>
      <c r="W73" s="100"/>
      <c r="X73" s="62" t="s">
        <v>4</v>
      </c>
      <c r="Y73" s="63"/>
      <c r="Z73" s="63"/>
      <c r="AA73" s="63"/>
      <c r="AB73" s="64"/>
      <c r="AC73" s="62" t="s">
        <v>3</v>
      </c>
      <c r="AD73" s="63"/>
      <c r="AE73" s="63"/>
      <c r="AF73" s="63"/>
      <c r="AG73" s="64"/>
      <c r="AH73" s="70" t="s">
        <v>116</v>
      </c>
      <c r="AI73" s="71"/>
      <c r="AJ73" s="71"/>
      <c r="AK73" s="71"/>
      <c r="AL73" s="72"/>
      <c r="AM73" s="62" t="s">
        <v>5</v>
      </c>
      <c r="AN73" s="63"/>
      <c r="AO73" s="63"/>
      <c r="AP73" s="63"/>
      <c r="AQ73" s="64"/>
      <c r="AR73" s="62" t="s">
        <v>4</v>
      </c>
      <c r="AS73" s="63"/>
      <c r="AT73" s="63"/>
      <c r="AU73" s="63"/>
      <c r="AV73" s="64"/>
      <c r="AW73" s="62" t="s">
        <v>3</v>
      </c>
      <c r="AX73" s="63"/>
      <c r="AY73" s="63"/>
      <c r="AZ73" s="63"/>
      <c r="BA73" s="64"/>
      <c r="BB73" s="86" t="s">
        <v>116</v>
      </c>
      <c r="BC73" s="86"/>
      <c r="BD73" s="86"/>
      <c r="BE73" s="86"/>
      <c r="BF73" s="86"/>
      <c r="BG73" s="62" t="s">
        <v>96</v>
      </c>
      <c r="BH73" s="63"/>
      <c r="BI73" s="63"/>
      <c r="BJ73" s="63"/>
      <c r="BK73" s="64"/>
    </row>
    <row r="74" spans="1:79" ht="15" customHeight="1">
      <c r="A74" s="62">
        <v>1</v>
      </c>
      <c r="B74" s="63"/>
      <c r="C74" s="63"/>
      <c r="D74" s="63"/>
      <c r="E74" s="64"/>
      <c r="F74" s="62">
        <v>2</v>
      </c>
      <c r="G74" s="63"/>
      <c r="H74" s="63"/>
      <c r="I74" s="63"/>
      <c r="J74" s="63"/>
      <c r="K74" s="63"/>
      <c r="L74" s="63"/>
      <c r="M74" s="63"/>
      <c r="N74" s="63"/>
      <c r="O74" s="63"/>
      <c r="P74" s="63"/>
      <c r="Q74" s="63"/>
      <c r="R74" s="63"/>
      <c r="S74" s="63"/>
      <c r="T74" s="63"/>
      <c r="U74" s="63"/>
      <c r="V74" s="63"/>
      <c r="W74" s="64"/>
      <c r="X74" s="62">
        <v>3</v>
      </c>
      <c r="Y74" s="63"/>
      <c r="Z74" s="63"/>
      <c r="AA74" s="63"/>
      <c r="AB74" s="64"/>
      <c r="AC74" s="62">
        <v>4</v>
      </c>
      <c r="AD74" s="63"/>
      <c r="AE74" s="63"/>
      <c r="AF74" s="63"/>
      <c r="AG74" s="64"/>
      <c r="AH74" s="62">
        <v>5</v>
      </c>
      <c r="AI74" s="63"/>
      <c r="AJ74" s="63"/>
      <c r="AK74" s="63"/>
      <c r="AL74" s="64"/>
      <c r="AM74" s="62">
        <v>6</v>
      </c>
      <c r="AN74" s="63"/>
      <c r="AO74" s="63"/>
      <c r="AP74" s="63"/>
      <c r="AQ74" s="64"/>
      <c r="AR74" s="62">
        <v>7</v>
      </c>
      <c r="AS74" s="63"/>
      <c r="AT74" s="63"/>
      <c r="AU74" s="63"/>
      <c r="AV74" s="64"/>
      <c r="AW74" s="62">
        <v>8</v>
      </c>
      <c r="AX74" s="63"/>
      <c r="AY74" s="63"/>
      <c r="AZ74" s="63"/>
      <c r="BA74" s="64"/>
      <c r="BB74" s="62">
        <v>9</v>
      </c>
      <c r="BC74" s="63"/>
      <c r="BD74" s="63"/>
      <c r="BE74" s="63"/>
      <c r="BF74" s="64"/>
      <c r="BG74" s="62">
        <v>10</v>
      </c>
      <c r="BH74" s="63"/>
      <c r="BI74" s="63"/>
      <c r="BJ74" s="63"/>
      <c r="BK74" s="64"/>
    </row>
    <row r="75" spans="1:79" s="1" customFormat="1" ht="15" hidden="1" customHeight="1">
      <c r="A75" s="58" t="s">
        <v>64</v>
      </c>
      <c r="B75" s="59"/>
      <c r="C75" s="59"/>
      <c r="D75" s="59"/>
      <c r="E75" s="60"/>
      <c r="F75" s="58" t="s">
        <v>57</v>
      </c>
      <c r="G75" s="59"/>
      <c r="H75" s="59"/>
      <c r="I75" s="59"/>
      <c r="J75" s="59"/>
      <c r="K75" s="59"/>
      <c r="L75" s="59"/>
      <c r="M75" s="59"/>
      <c r="N75" s="59"/>
      <c r="O75" s="59"/>
      <c r="P75" s="59"/>
      <c r="Q75" s="59"/>
      <c r="R75" s="59"/>
      <c r="S75" s="59"/>
      <c r="T75" s="59"/>
      <c r="U75" s="59"/>
      <c r="V75" s="59"/>
      <c r="W75" s="60"/>
      <c r="X75" s="58" t="s">
        <v>60</v>
      </c>
      <c r="Y75" s="59"/>
      <c r="Z75" s="59"/>
      <c r="AA75" s="59"/>
      <c r="AB75" s="60"/>
      <c r="AC75" s="58" t="s">
        <v>61</v>
      </c>
      <c r="AD75" s="59"/>
      <c r="AE75" s="59"/>
      <c r="AF75" s="59"/>
      <c r="AG75" s="60"/>
      <c r="AH75" s="58" t="s">
        <v>94</v>
      </c>
      <c r="AI75" s="59"/>
      <c r="AJ75" s="59"/>
      <c r="AK75" s="59"/>
      <c r="AL75" s="60"/>
      <c r="AM75" s="108" t="s">
        <v>171</v>
      </c>
      <c r="AN75" s="109"/>
      <c r="AO75" s="109"/>
      <c r="AP75" s="109"/>
      <c r="AQ75" s="110"/>
      <c r="AR75" s="58" t="s">
        <v>62</v>
      </c>
      <c r="AS75" s="59"/>
      <c r="AT75" s="59"/>
      <c r="AU75" s="59"/>
      <c r="AV75" s="60"/>
      <c r="AW75" s="58" t="s">
        <v>63</v>
      </c>
      <c r="AX75" s="59"/>
      <c r="AY75" s="59"/>
      <c r="AZ75" s="59"/>
      <c r="BA75" s="60"/>
      <c r="BB75" s="58" t="s">
        <v>95</v>
      </c>
      <c r="BC75" s="59"/>
      <c r="BD75" s="59"/>
      <c r="BE75" s="59"/>
      <c r="BF75" s="60"/>
      <c r="BG75" s="108" t="s">
        <v>171</v>
      </c>
      <c r="BH75" s="109"/>
      <c r="BI75" s="109"/>
      <c r="BJ75" s="109"/>
      <c r="BK75" s="110"/>
      <c r="CA75" t="s">
        <v>31</v>
      </c>
    </row>
    <row r="76" spans="1:79" s="6" customFormat="1" ht="12.75" customHeight="1">
      <c r="A76" s="46"/>
      <c r="B76" s="47"/>
      <c r="C76" s="47"/>
      <c r="D76" s="47"/>
      <c r="E76" s="65"/>
      <c r="F76" s="46" t="s">
        <v>147</v>
      </c>
      <c r="G76" s="47"/>
      <c r="H76" s="47"/>
      <c r="I76" s="47"/>
      <c r="J76" s="47"/>
      <c r="K76" s="47"/>
      <c r="L76" s="47"/>
      <c r="M76" s="47"/>
      <c r="N76" s="47"/>
      <c r="O76" s="47"/>
      <c r="P76" s="47"/>
      <c r="Q76" s="47"/>
      <c r="R76" s="47"/>
      <c r="S76" s="47"/>
      <c r="T76" s="47"/>
      <c r="U76" s="47"/>
      <c r="V76" s="47"/>
      <c r="W76" s="65"/>
      <c r="X76" s="111"/>
      <c r="Y76" s="112"/>
      <c r="Z76" s="112"/>
      <c r="AA76" s="112"/>
      <c r="AB76" s="113"/>
      <c r="AC76" s="111"/>
      <c r="AD76" s="112"/>
      <c r="AE76" s="112"/>
      <c r="AF76" s="112"/>
      <c r="AG76" s="113"/>
      <c r="AH76" s="54"/>
      <c r="AI76" s="54"/>
      <c r="AJ76" s="54"/>
      <c r="AK76" s="54"/>
      <c r="AL76" s="54"/>
      <c r="AM76" s="54">
        <f>IF(ISNUMBER(X76),X76,0)+IF(ISNUMBER(AC76),AC76,0)</f>
        <v>0</v>
      </c>
      <c r="AN76" s="54"/>
      <c r="AO76" s="54"/>
      <c r="AP76" s="54"/>
      <c r="AQ76" s="54"/>
      <c r="AR76" s="54"/>
      <c r="AS76" s="54"/>
      <c r="AT76" s="54"/>
      <c r="AU76" s="54"/>
      <c r="AV76" s="54"/>
      <c r="AW76" s="54"/>
      <c r="AX76" s="54"/>
      <c r="AY76" s="54"/>
      <c r="AZ76" s="54"/>
      <c r="BA76" s="54"/>
      <c r="BB76" s="54"/>
      <c r="BC76" s="54"/>
      <c r="BD76" s="54"/>
      <c r="BE76" s="54"/>
      <c r="BF76" s="54"/>
      <c r="BG76" s="54">
        <f>IF(ISNUMBER(AR76),AR76,0)+IF(ISNUMBER(AW76),AW76,0)</f>
        <v>0</v>
      </c>
      <c r="BH76" s="54"/>
      <c r="BI76" s="54"/>
      <c r="BJ76" s="54"/>
      <c r="BK76" s="54"/>
      <c r="CA76" s="6" t="s">
        <v>32</v>
      </c>
    </row>
    <row r="79" spans="1:79" ht="14.25" customHeight="1">
      <c r="A79" s="81" t="s">
        <v>120</v>
      </c>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c r="BC79" s="81"/>
      <c r="BD79" s="81"/>
      <c r="BE79" s="81"/>
      <c r="BF79" s="81"/>
      <c r="BG79" s="81"/>
      <c r="BH79" s="81"/>
      <c r="BI79" s="81"/>
      <c r="BJ79" s="81"/>
      <c r="BK79" s="81"/>
      <c r="BL79" s="81"/>
    </row>
    <row r="80" spans="1:79" ht="14.25" customHeight="1">
      <c r="A80" s="81" t="s">
        <v>220</v>
      </c>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81"/>
      <c r="AL80" s="81"/>
      <c r="AM80" s="81"/>
      <c r="AN80" s="81"/>
      <c r="AO80" s="81"/>
      <c r="AP80" s="81"/>
      <c r="AQ80" s="81"/>
      <c r="AR80" s="81"/>
      <c r="AS80" s="81"/>
      <c r="AT80" s="81"/>
      <c r="AU80" s="81"/>
      <c r="AV80" s="81"/>
      <c r="AW80" s="81"/>
      <c r="AX80" s="81"/>
      <c r="AY80" s="81"/>
      <c r="AZ80" s="81"/>
      <c r="BA80" s="81"/>
      <c r="BB80" s="81"/>
      <c r="BC80" s="81"/>
      <c r="BD80" s="81"/>
      <c r="BE80" s="81"/>
      <c r="BF80" s="81"/>
      <c r="BG80" s="81"/>
      <c r="BH80" s="81"/>
      <c r="BI80" s="81"/>
      <c r="BJ80" s="81"/>
      <c r="BK80" s="81"/>
      <c r="BL80" s="81"/>
    </row>
    <row r="81" spans="1:79" ht="15" customHeight="1">
      <c r="A81" s="93" t="s">
        <v>206</v>
      </c>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3"/>
      <c r="BG81" s="93"/>
      <c r="BH81" s="93"/>
      <c r="BI81" s="93"/>
      <c r="BJ81" s="93"/>
      <c r="BK81" s="93"/>
      <c r="BL81" s="93"/>
      <c r="BM81" s="93"/>
      <c r="BN81" s="93"/>
      <c r="BO81" s="93"/>
      <c r="BP81" s="93"/>
      <c r="BQ81" s="93"/>
      <c r="BR81" s="93"/>
      <c r="BS81" s="93"/>
      <c r="BT81" s="93"/>
      <c r="BU81" s="93"/>
      <c r="BV81" s="93"/>
      <c r="BW81" s="93"/>
      <c r="BX81" s="93"/>
      <c r="BY81" s="93"/>
    </row>
    <row r="82" spans="1:79" ht="23.1" customHeight="1">
      <c r="A82" s="95" t="s">
        <v>6</v>
      </c>
      <c r="B82" s="96"/>
      <c r="C82" s="96"/>
      <c r="D82" s="95" t="s">
        <v>121</v>
      </c>
      <c r="E82" s="96"/>
      <c r="F82" s="96"/>
      <c r="G82" s="96"/>
      <c r="H82" s="96"/>
      <c r="I82" s="96"/>
      <c r="J82" s="96"/>
      <c r="K82" s="96"/>
      <c r="L82" s="96"/>
      <c r="M82" s="96"/>
      <c r="N82" s="96"/>
      <c r="O82" s="96"/>
      <c r="P82" s="96"/>
      <c r="Q82" s="96"/>
      <c r="R82" s="96"/>
      <c r="S82" s="96"/>
      <c r="T82" s="97"/>
      <c r="U82" s="62" t="s">
        <v>207</v>
      </c>
      <c r="V82" s="63"/>
      <c r="W82" s="63"/>
      <c r="X82" s="63"/>
      <c r="Y82" s="63"/>
      <c r="Z82" s="63"/>
      <c r="AA82" s="63"/>
      <c r="AB82" s="63"/>
      <c r="AC82" s="63"/>
      <c r="AD82" s="63"/>
      <c r="AE82" s="63"/>
      <c r="AF82" s="63"/>
      <c r="AG82" s="63"/>
      <c r="AH82" s="63"/>
      <c r="AI82" s="63"/>
      <c r="AJ82" s="63"/>
      <c r="AK82" s="63"/>
      <c r="AL82" s="63"/>
      <c r="AM82" s="64"/>
      <c r="AN82" s="62" t="s">
        <v>210</v>
      </c>
      <c r="AO82" s="63"/>
      <c r="AP82" s="63"/>
      <c r="AQ82" s="63"/>
      <c r="AR82" s="63"/>
      <c r="AS82" s="63"/>
      <c r="AT82" s="63"/>
      <c r="AU82" s="63"/>
      <c r="AV82" s="63"/>
      <c r="AW82" s="63"/>
      <c r="AX82" s="63"/>
      <c r="AY82" s="63"/>
      <c r="AZ82" s="63"/>
      <c r="BA82" s="63"/>
      <c r="BB82" s="63"/>
      <c r="BC82" s="63"/>
      <c r="BD82" s="63"/>
      <c r="BE82" s="63"/>
      <c r="BF82" s="64"/>
      <c r="BG82" s="27" t="s">
        <v>217</v>
      </c>
      <c r="BH82" s="27"/>
      <c r="BI82" s="27"/>
      <c r="BJ82" s="27"/>
      <c r="BK82" s="27"/>
      <c r="BL82" s="27"/>
      <c r="BM82" s="27"/>
      <c r="BN82" s="27"/>
      <c r="BO82" s="27"/>
      <c r="BP82" s="27"/>
      <c r="BQ82" s="27"/>
      <c r="BR82" s="27"/>
      <c r="BS82" s="27"/>
      <c r="BT82" s="27"/>
      <c r="BU82" s="27"/>
      <c r="BV82" s="27"/>
      <c r="BW82" s="27"/>
      <c r="BX82" s="27"/>
      <c r="BY82" s="27"/>
    </row>
    <row r="83" spans="1:79" ht="52.5" customHeight="1">
      <c r="A83" s="98"/>
      <c r="B83" s="99"/>
      <c r="C83" s="99"/>
      <c r="D83" s="98"/>
      <c r="E83" s="99"/>
      <c r="F83" s="99"/>
      <c r="G83" s="99"/>
      <c r="H83" s="99"/>
      <c r="I83" s="99"/>
      <c r="J83" s="99"/>
      <c r="K83" s="99"/>
      <c r="L83" s="99"/>
      <c r="M83" s="99"/>
      <c r="N83" s="99"/>
      <c r="O83" s="99"/>
      <c r="P83" s="99"/>
      <c r="Q83" s="99"/>
      <c r="R83" s="99"/>
      <c r="S83" s="99"/>
      <c r="T83" s="100"/>
      <c r="U83" s="62" t="s">
        <v>4</v>
      </c>
      <c r="V83" s="63"/>
      <c r="W83" s="63"/>
      <c r="X83" s="63"/>
      <c r="Y83" s="64"/>
      <c r="Z83" s="62" t="s">
        <v>3</v>
      </c>
      <c r="AA83" s="63"/>
      <c r="AB83" s="63"/>
      <c r="AC83" s="63"/>
      <c r="AD83" s="64"/>
      <c r="AE83" s="70" t="s">
        <v>116</v>
      </c>
      <c r="AF83" s="71"/>
      <c r="AG83" s="71"/>
      <c r="AH83" s="72"/>
      <c r="AI83" s="62" t="s">
        <v>5</v>
      </c>
      <c r="AJ83" s="63"/>
      <c r="AK83" s="63"/>
      <c r="AL83" s="63"/>
      <c r="AM83" s="64"/>
      <c r="AN83" s="62" t="s">
        <v>4</v>
      </c>
      <c r="AO83" s="63"/>
      <c r="AP83" s="63"/>
      <c r="AQ83" s="63"/>
      <c r="AR83" s="64"/>
      <c r="AS83" s="62" t="s">
        <v>3</v>
      </c>
      <c r="AT83" s="63"/>
      <c r="AU83" s="63"/>
      <c r="AV83" s="63"/>
      <c r="AW83" s="64"/>
      <c r="AX83" s="70" t="s">
        <v>116</v>
      </c>
      <c r="AY83" s="71"/>
      <c r="AZ83" s="71"/>
      <c r="BA83" s="72"/>
      <c r="BB83" s="62" t="s">
        <v>96</v>
      </c>
      <c r="BC83" s="63"/>
      <c r="BD83" s="63"/>
      <c r="BE83" s="63"/>
      <c r="BF83" s="64"/>
      <c r="BG83" s="62" t="s">
        <v>4</v>
      </c>
      <c r="BH83" s="63"/>
      <c r="BI83" s="63"/>
      <c r="BJ83" s="63"/>
      <c r="BK83" s="64"/>
      <c r="BL83" s="27" t="s">
        <v>3</v>
      </c>
      <c r="BM83" s="27"/>
      <c r="BN83" s="27"/>
      <c r="BO83" s="27"/>
      <c r="BP83" s="27"/>
      <c r="BQ83" s="86" t="s">
        <v>116</v>
      </c>
      <c r="BR83" s="86"/>
      <c r="BS83" s="86"/>
      <c r="BT83" s="86"/>
      <c r="BU83" s="62" t="s">
        <v>97</v>
      </c>
      <c r="BV83" s="63"/>
      <c r="BW83" s="63"/>
      <c r="BX83" s="63"/>
      <c r="BY83" s="64"/>
    </row>
    <row r="84" spans="1:79" ht="15" customHeight="1">
      <c r="A84" s="62">
        <v>1</v>
      </c>
      <c r="B84" s="63"/>
      <c r="C84" s="63"/>
      <c r="D84" s="62">
        <v>2</v>
      </c>
      <c r="E84" s="63"/>
      <c r="F84" s="63"/>
      <c r="G84" s="63"/>
      <c r="H84" s="63"/>
      <c r="I84" s="63"/>
      <c r="J84" s="63"/>
      <c r="K84" s="63"/>
      <c r="L84" s="63"/>
      <c r="M84" s="63"/>
      <c r="N84" s="63"/>
      <c r="O84" s="63"/>
      <c r="P84" s="63"/>
      <c r="Q84" s="63"/>
      <c r="R84" s="63"/>
      <c r="S84" s="63"/>
      <c r="T84" s="64"/>
      <c r="U84" s="62">
        <v>3</v>
      </c>
      <c r="V84" s="63"/>
      <c r="W84" s="63"/>
      <c r="X84" s="63"/>
      <c r="Y84" s="64"/>
      <c r="Z84" s="62">
        <v>4</v>
      </c>
      <c r="AA84" s="63"/>
      <c r="AB84" s="63"/>
      <c r="AC84" s="63"/>
      <c r="AD84" s="64"/>
      <c r="AE84" s="62">
        <v>5</v>
      </c>
      <c r="AF84" s="63"/>
      <c r="AG84" s="63"/>
      <c r="AH84" s="64"/>
      <c r="AI84" s="62">
        <v>6</v>
      </c>
      <c r="AJ84" s="63"/>
      <c r="AK84" s="63"/>
      <c r="AL84" s="63"/>
      <c r="AM84" s="64"/>
      <c r="AN84" s="62">
        <v>7</v>
      </c>
      <c r="AO84" s="63"/>
      <c r="AP84" s="63"/>
      <c r="AQ84" s="63"/>
      <c r="AR84" s="64"/>
      <c r="AS84" s="62">
        <v>8</v>
      </c>
      <c r="AT84" s="63"/>
      <c r="AU84" s="63"/>
      <c r="AV84" s="63"/>
      <c r="AW84" s="64"/>
      <c r="AX84" s="27">
        <v>9</v>
      </c>
      <c r="AY84" s="27"/>
      <c r="AZ84" s="27"/>
      <c r="BA84" s="27"/>
      <c r="BB84" s="62">
        <v>10</v>
      </c>
      <c r="BC84" s="63"/>
      <c r="BD84" s="63"/>
      <c r="BE84" s="63"/>
      <c r="BF84" s="64"/>
      <c r="BG84" s="62">
        <v>11</v>
      </c>
      <c r="BH84" s="63"/>
      <c r="BI84" s="63"/>
      <c r="BJ84" s="63"/>
      <c r="BK84" s="64"/>
      <c r="BL84" s="27">
        <v>12</v>
      </c>
      <c r="BM84" s="27"/>
      <c r="BN84" s="27"/>
      <c r="BO84" s="27"/>
      <c r="BP84" s="27"/>
      <c r="BQ84" s="62">
        <v>13</v>
      </c>
      <c r="BR84" s="63"/>
      <c r="BS84" s="63"/>
      <c r="BT84" s="64"/>
      <c r="BU84" s="62">
        <v>14</v>
      </c>
      <c r="BV84" s="63"/>
      <c r="BW84" s="63"/>
      <c r="BX84" s="63"/>
      <c r="BY84" s="64"/>
    </row>
    <row r="85" spans="1:79" s="1" customFormat="1" ht="14.25" hidden="1" customHeight="1">
      <c r="A85" s="58" t="s">
        <v>69</v>
      </c>
      <c r="B85" s="59"/>
      <c r="C85" s="59"/>
      <c r="D85" s="58" t="s">
        <v>57</v>
      </c>
      <c r="E85" s="59"/>
      <c r="F85" s="59"/>
      <c r="G85" s="59"/>
      <c r="H85" s="59"/>
      <c r="I85" s="59"/>
      <c r="J85" s="59"/>
      <c r="K85" s="59"/>
      <c r="L85" s="59"/>
      <c r="M85" s="59"/>
      <c r="N85" s="59"/>
      <c r="O85" s="59"/>
      <c r="P85" s="59"/>
      <c r="Q85" s="59"/>
      <c r="R85" s="59"/>
      <c r="S85" s="59"/>
      <c r="T85" s="60"/>
      <c r="U85" s="33" t="s">
        <v>65</v>
      </c>
      <c r="V85" s="33"/>
      <c r="W85" s="33"/>
      <c r="X85" s="33"/>
      <c r="Y85" s="33"/>
      <c r="Z85" s="33" t="s">
        <v>66</v>
      </c>
      <c r="AA85" s="33"/>
      <c r="AB85" s="33"/>
      <c r="AC85" s="33"/>
      <c r="AD85" s="33"/>
      <c r="AE85" s="33" t="s">
        <v>91</v>
      </c>
      <c r="AF85" s="33"/>
      <c r="AG85" s="33"/>
      <c r="AH85" s="33"/>
      <c r="AI85" s="61" t="s">
        <v>170</v>
      </c>
      <c r="AJ85" s="61"/>
      <c r="AK85" s="61"/>
      <c r="AL85" s="61"/>
      <c r="AM85" s="61"/>
      <c r="AN85" s="33" t="s">
        <v>67</v>
      </c>
      <c r="AO85" s="33"/>
      <c r="AP85" s="33"/>
      <c r="AQ85" s="33"/>
      <c r="AR85" s="33"/>
      <c r="AS85" s="33" t="s">
        <v>68</v>
      </c>
      <c r="AT85" s="33"/>
      <c r="AU85" s="33"/>
      <c r="AV85" s="33"/>
      <c r="AW85" s="33"/>
      <c r="AX85" s="33" t="s">
        <v>92</v>
      </c>
      <c r="AY85" s="33"/>
      <c r="AZ85" s="33"/>
      <c r="BA85" s="33"/>
      <c r="BB85" s="61" t="s">
        <v>170</v>
      </c>
      <c r="BC85" s="61"/>
      <c r="BD85" s="61"/>
      <c r="BE85" s="61"/>
      <c r="BF85" s="61"/>
      <c r="BG85" s="33" t="s">
        <v>58</v>
      </c>
      <c r="BH85" s="33"/>
      <c r="BI85" s="33"/>
      <c r="BJ85" s="33"/>
      <c r="BK85" s="33"/>
      <c r="BL85" s="33" t="s">
        <v>59</v>
      </c>
      <c r="BM85" s="33"/>
      <c r="BN85" s="33"/>
      <c r="BO85" s="33"/>
      <c r="BP85" s="33"/>
      <c r="BQ85" s="33" t="s">
        <v>93</v>
      </c>
      <c r="BR85" s="33"/>
      <c r="BS85" s="33"/>
      <c r="BT85" s="33"/>
      <c r="BU85" s="61" t="s">
        <v>170</v>
      </c>
      <c r="BV85" s="61"/>
      <c r="BW85" s="61"/>
      <c r="BX85" s="61"/>
      <c r="BY85" s="61"/>
      <c r="CA85" t="s">
        <v>33</v>
      </c>
    </row>
    <row r="86" spans="1:79" s="25" customFormat="1" ht="12.75" customHeight="1">
      <c r="A86" s="41">
        <v>1</v>
      </c>
      <c r="B86" s="42"/>
      <c r="C86" s="42"/>
      <c r="D86" s="36" t="s">
        <v>175</v>
      </c>
      <c r="E86" s="37"/>
      <c r="F86" s="37"/>
      <c r="G86" s="37"/>
      <c r="H86" s="37"/>
      <c r="I86" s="37"/>
      <c r="J86" s="37"/>
      <c r="K86" s="37"/>
      <c r="L86" s="37"/>
      <c r="M86" s="37"/>
      <c r="N86" s="37"/>
      <c r="O86" s="37"/>
      <c r="P86" s="37"/>
      <c r="Q86" s="37"/>
      <c r="R86" s="37"/>
      <c r="S86" s="37"/>
      <c r="T86" s="38"/>
      <c r="U86" s="66">
        <v>5573</v>
      </c>
      <c r="V86" s="67"/>
      <c r="W86" s="67"/>
      <c r="X86" s="67"/>
      <c r="Y86" s="68"/>
      <c r="Z86" s="66">
        <v>0</v>
      </c>
      <c r="AA86" s="67"/>
      <c r="AB86" s="67"/>
      <c r="AC86" s="67"/>
      <c r="AD86" s="68"/>
      <c r="AE86" s="66">
        <v>0</v>
      </c>
      <c r="AF86" s="67"/>
      <c r="AG86" s="67"/>
      <c r="AH86" s="68"/>
      <c r="AI86" s="66">
        <f>IF(ISNUMBER(U86),U86,0)+IF(ISNUMBER(Z86),Z86,0)</f>
        <v>5573</v>
      </c>
      <c r="AJ86" s="67"/>
      <c r="AK86" s="67"/>
      <c r="AL86" s="67"/>
      <c r="AM86" s="68"/>
      <c r="AN86" s="66">
        <v>10000</v>
      </c>
      <c r="AO86" s="67"/>
      <c r="AP86" s="67"/>
      <c r="AQ86" s="67"/>
      <c r="AR86" s="68"/>
      <c r="AS86" s="66">
        <v>0</v>
      </c>
      <c r="AT86" s="67"/>
      <c r="AU86" s="67"/>
      <c r="AV86" s="67"/>
      <c r="AW86" s="68"/>
      <c r="AX86" s="66">
        <v>0</v>
      </c>
      <c r="AY86" s="67"/>
      <c r="AZ86" s="67"/>
      <c r="BA86" s="68"/>
      <c r="BB86" s="66">
        <f>IF(ISNUMBER(AN86),AN86,0)+IF(ISNUMBER(AS86),AS86,0)</f>
        <v>10000</v>
      </c>
      <c r="BC86" s="67"/>
      <c r="BD86" s="67"/>
      <c r="BE86" s="67"/>
      <c r="BF86" s="68"/>
      <c r="BG86" s="66">
        <v>4000</v>
      </c>
      <c r="BH86" s="67"/>
      <c r="BI86" s="67"/>
      <c r="BJ86" s="67"/>
      <c r="BK86" s="68"/>
      <c r="BL86" s="66">
        <v>0</v>
      </c>
      <c r="BM86" s="67"/>
      <c r="BN86" s="67"/>
      <c r="BO86" s="67"/>
      <c r="BP86" s="68"/>
      <c r="BQ86" s="66">
        <v>0</v>
      </c>
      <c r="BR86" s="67"/>
      <c r="BS86" s="67"/>
      <c r="BT86" s="68"/>
      <c r="BU86" s="66">
        <f>IF(ISNUMBER(BG86),BG86,0)+IF(ISNUMBER(BL86),BL86,0)</f>
        <v>4000</v>
      </c>
      <c r="BV86" s="67"/>
      <c r="BW86" s="67"/>
      <c r="BX86" s="67"/>
      <c r="BY86" s="68"/>
      <c r="CA86" s="25" t="s">
        <v>34</v>
      </c>
    </row>
    <row r="87" spans="1:79" s="6" customFormat="1" ht="12.75" customHeight="1">
      <c r="A87" s="46"/>
      <c r="B87" s="47"/>
      <c r="C87" s="47"/>
      <c r="D87" s="29" t="s">
        <v>147</v>
      </c>
      <c r="E87" s="30"/>
      <c r="F87" s="30"/>
      <c r="G87" s="30"/>
      <c r="H87" s="30"/>
      <c r="I87" s="30"/>
      <c r="J87" s="30"/>
      <c r="K87" s="30"/>
      <c r="L87" s="30"/>
      <c r="M87" s="30"/>
      <c r="N87" s="30"/>
      <c r="O87" s="30"/>
      <c r="P87" s="30"/>
      <c r="Q87" s="30"/>
      <c r="R87" s="30"/>
      <c r="S87" s="30"/>
      <c r="T87" s="31"/>
      <c r="U87" s="55">
        <v>5573</v>
      </c>
      <c r="V87" s="56"/>
      <c r="W87" s="56"/>
      <c r="X87" s="56"/>
      <c r="Y87" s="57"/>
      <c r="Z87" s="55">
        <v>0</v>
      </c>
      <c r="AA87" s="56"/>
      <c r="AB87" s="56"/>
      <c r="AC87" s="56"/>
      <c r="AD87" s="57"/>
      <c r="AE87" s="55">
        <v>0</v>
      </c>
      <c r="AF87" s="56"/>
      <c r="AG87" s="56"/>
      <c r="AH87" s="57"/>
      <c r="AI87" s="55">
        <f>IF(ISNUMBER(U87),U87,0)+IF(ISNUMBER(Z87),Z87,0)</f>
        <v>5573</v>
      </c>
      <c r="AJ87" s="56"/>
      <c r="AK87" s="56"/>
      <c r="AL87" s="56"/>
      <c r="AM87" s="57"/>
      <c r="AN87" s="55">
        <v>10000</v>
      </c>
      <c r="AO87" s="56"/>
      <c r="AP87" s="56"/>
      <c r="AQ87" s="56"/>
      <c r="AR87" s="57"/>
      <c r="AS87" s="55">
        <v>0</v>
      </c>
      <c r="AT87" s="56"/>
      <c r="AU87" s="56"/>
      <c r="AV87" s="56"/>
      <c r="AW87" s="57"/>
      <c r="AX87" s="55">
        <v>0</v>
      </c>
      <c r="AY87" s="56"/>
      <c r="AZ87" s="56"/>
      <c r="BA87" s="57"/>
      <c r="BB87" s="55">
        <f>IF(ISNUMBER(AN87),AN87,0)+IF(ISNUMBER(AS87),AS87,0)</f>
        <v>10000</v>
      </c>
      <c r="BC87" s="56"/>
      <c r="BD87" s="56"/>
      <c r="BE87" s="56"/>
      <c r="BF87" s="57"/>
      <c r="BG87" s="55">
        <v>4000</v>
      </c>
      <c r="BH87" s="56"/>
      <c r="BI87" s="56"/>
      <c r="BJ87" s="56"/>
      <c r="BK87" s="57"/>
      <c r="BL87" s="55">
        <v>0</v>
      </c>
      <c r="BM87" s="56"/>
      <c r="BN87" s="56"/>
      <c r="BO87" s="56"/>
      <c r="BP87" s="57"/>
      <c r="BQ87" s="55">
        <v>0</v>
      </c>
      <c r="BR87" s="56"/>
      <c r="BS87" s="56"/>
      <c r="BT87" s="57"/>
      <c r="BU87" s="55">
        <f>IF(ISNUMBER(BG87),BG87,0)+IF(ISNUMBER(BL87),BL87,0)</f>
        <v>4000</v>
      </c>
      <c r="BV87" s="56"/>
      <c r="BW87" s="56"/>
      <c r="BX87" s="56"/>
      <c r="BY87" s="57"/>
    </row>
    <row r="89" spans="1:79" ht="14.25" customHeight="1">
      <c r="A89" s="81" t="s">
        <v>236</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1"/>
      <c r="BF89" s="81"/>
      <c r="BG89" s="81"/>
      <c r="BH89" s="81"/>
      <c r="BI89" s="81"/>
      <c r="BJ89" s="81"/>
      <c r="BK89" s="81"/>
      <c r="BL89" s="81"/>
    </row>
    <row r="90" spans="1:79" ht="15" customHeight="1">
      <c r="A90" s="94" t="s">
        <v>206</v>
      </c>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94"/>
      <c r="AL90" s="94"/>
      <c r="AM90" s="94"/>
      <c r="AN90" s="94"/>
      <c r="AO90" s="94"/>
      <c r="AP90" s="94"/>
      <c r="AQ90" s="94"/>
      <c r="AR90" s="94"/>
      <c r="AS90" s="94"/>
      <c r="AT90" s="94"/>
      <c r="AU90" s="94"/>
      <c r="AV90" s="94"/>
      <c r="AW90" s="94"/>
      <c r="AX90" s="94"/>
      <c r="AY90" s="94"/>
      <c r="AZ90" s="94"/>
      <c r="BA90" s="94"/>
      <c r="BB90" s="94"/>
      <c r="BC90" s="94"/>
      <c r="BD90" s="94"/>
      <c r="BE90" s="94"/>
      <c r="BF90" s="94"/>
      <c r="BG90" s="94"/>
      <c r="BH90" s="94"/>
    </row>
    <row r="91" spans="1:79" ht="23.1" customHeight="1">
      <c r="A91" s="95" t="s">
        <v>6</v>
      </c>
      <c r="B91" s="96"/>
      <c r="C91" s="96"/>
      <c r="D91" s="95" t="s">
        <v>121</v>
      </c>
      <c r="E91" s="96"/>
      <c r="F91" s="96"/>
      <c r="G91" s="96"/>
      <c r="H91" s="96"/>
      <c r="I91" s="96"/>
      <c r="J91" s="96"/>
      <c r="K91" s="96"/>
      <c r="L91" s="96"/>
      <c r="M91" s="96"/>
      <c r="N91" s="96"/>
      <c r="O91" s="96"/>
      <c r="P91" s="96"/>
      <c r="Q91" s="96"/>
      <c r="R91" s="96"/>
      <c r="S91" s="96"/>
      <c r="T91" s="97"/>
      <c r="U91" s="27" t="s">
        <v>228</v>
      </c>
      <c r="V91" s="27"/>
      <c r="W91" s="27"/>
      <c r="X91" s="27"/>
      <c r="Y91" s="27"/>
      <c r="Z91" s="27"/>
      <c r="AA91" s="27"/>
      <c r="AB91" s="27"/>
      <c r="AC91" s="27"/>
      <c r="AD91" s="27"/>
      <c r="AE91" s="27"/>
      <c r="AF91" s="27"/>
      <c r="AG91" s="27"/>
      <c r="AH91" s="27"/>
      <c r="AI91" s="27"/>
      <c r="AJ91" s="27"/>
      <c r="AK91" s="27"/>
      <c r="AL91" s="27"/>
      <c r="AM91" s="27"/>
      <c r="AN91" s="27"/>
      <c r="AO91" s="27" t="s">
        <v>233</v>
      </c>
      <c r="AP91" s="27"/>
      <c r="AQ91" s="27"/>
      <c r="AR91" s="27"/>
      <c r="AS91" s="27"/>
      <c r="AT91" s="27"/>
      <c r="AU91" s="27"/>
      <c r="AV91" s="27"/>
      <c r="AW91" s="27"/>
      <c r="AX91" s="27"/>
      <c r="AY91" s="27"/>
      <c r="AZ91" s="27"/>
      <c r="BA91" s="27"/>
      <c r="BB91" s="27"/>
      <c r="BC91" s="27"/>
      <c r="BD91" s="27"/>
      <c r="BE91" s="27"/>
      <c r="BF91" s="27"/>
      <c r="BG91" s="27"/>
      <c r="BH91" s="27"/>
    </row>
    <row r="92" spans="1:79" ht="54" customHeight="1">
      <c r="A92" s="98"/>
      <c r="B92" s="99"/>
      <c r="C92" s="99"/>
      <c r="D92" s="98"/>
      <c r="E92" s="99"/>
      <c r="F92" s="99"/>
      <c r="G92" s="99"/>
      <c r="H92" s="99"/>
      <c r="I92" s="99"/>
      <c r="J92" s="99"/>
      <c r="K92" s="99"/>
      <c r="L92" s="99"/>
      <c r="M92" s="99"/>
      <c r="N92" s="99"/>
      <c r="O92" s="99"/>
      <c r="P92" s="99"/>
      <c r="Q92" s="99"/>
      <c r="R92" s="99"/>
      <c r="S92" s="99"/>
      <c r="T92" s="100"/>
      <c r="U92" s="62" t="s">
        <v>4</v>
      </c>
      <c r="V92" s="63"/>
      <c r="W92" s="63"/>
      <c r="X92" s="63"/>
      <c r="Y92" s="64"/>
      <c r="Z92" s="62" t="s">
        <v>3</v>
      </c>
      <c r="AA92" s="63"/>
      <c r="AB92" s="63"/>
      <c r="AC92" s="63"/>
      <c r="AD92" s="64"/>
      <c r="AE92" s="70" t="s">
        <v>116</v>
      </c>
      <c r="AF92" s="71"/>
      <c r="AG92" s="71"/>
      <c r="AH92" s="71"/>
      <c r="AI92" s="72"/>
      <c r="AJ92" s="62" t="s">
        <v>5</v>
      </c>
      <c r="AK92" s="63"/>
      <c r="AL92" s="63"/>
      <c r="AM92" s="63"/>
      <c r="AN92" s="64"/>
      <c r="AO92" s="62" t="s">
        <v>4</v>
      </c>
      <c r="AP92" s="63"/>
      <c r="AQ92" s="63"/>
      <c r="AR92" s="63"/>
      <c r="AS92" s="64"/>
      <c r="AT92" s="62" t="s">
        <v>3</v>
      </c>
      <c r="AU92" s="63"/>
      <c r="AV92" s="63"/>
      <c r="AW92" s="63"/>
      <c r="AX92" s="64"/>
      <c r="AY92" s="70" t="s">
        <v>116</v>
      </c>
      <c r="AZ92" s="71"/>
      <c r="BA92" s="71"/>
      <c r="BB92" s="71"/>
      <c r="BC92" s="72"/>
      <c r="BD92" s="27" t="s">
        <v>96</v>
      </c>
      <c r="BE92" s="27"/>
      <c r="BF92" s="27"/>
      <c r="BG92" s="27"/>
      <c r="BH92" s="27"/>
    </row>
    <row r="93" spans="1:79" ht="15" customHeight="1">
      <c r="A93" s="62" t="s">
        <v>169</v>
      </c>
      <c r="B93" s="63"/>
      <c r="C93" s="63"/>
      <c r="D93" s="62">
        <v>2</v>
      </c>
      <c r="E93" s="63"/>
      <c r="F93" s="63"/>
      <c r="G93" s="63"/>
      <c r="H93" s="63"/>
      <c r="I93" s="63"/>
      <c r="J93" s="63"/>
      <c r="K93" s="63"/>
      <c r="L93" s="63"/>
      <c r="M93" s="63"/>
      <c r="N93" s="63"/>
      <c r="O93" s="63"/>
      <c r="P93" s="63"/>
      <c r="Q93" s="63"/>
      <c r="R93" s="63"/>
      <c r="S93" s="63"/>
      <c r="T93" s="64"/>
      <c r="U93" s="62">
        <v>3</v>
      </c>
      <c r="V93" s="63"/>
      <c r="W93" s="63"/>
      <c r="X93" s="63"/>
      <c r="Y93" s="64"/>
      <c r="Z93" s="62">
        <v>4</v>
      </c>
      <c r="AA93" s="63"/>
      <c r="AB93" s="63"/>
      <c r="AC93" s="63"/>
      <c r="AD93" s="64"/>
      <c r="AE93" s="62">
        <v>5</v>
      </c>
      <c r="AF93" s="63"/>
      <c r="AG93" s="63"/>
      <c r="AH93" s="63"/>
      <c r="AI93" s="64"/>
      <c r="AJ93" s="62">
        <v>6</v>
      </c>
      <c r="AK93" s="63"/>
      <c r="AL93" s="63"/>
      <c r="AM93" s="63"/>
      <c r="AN93" s="64"/>
      <c r="AO93" s="62">
        <v>7</v>
      </c>
      <c r="AP93" s="63"/>
      <c r="AQ93" s="63"/>
      <c r="AR93" s="63"/>
      <c r="AS93" s="64"/>
      <c r="AT93" s="62">
        <v>8</v>
      </c>
      <c r="AU93" s="63"/>
      <c r="AV93" s="63"/>
      <c r="AW93" s="63"/>
      <c r="AX93" s="64"/>
      <c r="AY93" s="62">
        <v>9</v>
      </c>
      <c r="AZ93" s="63"/>
      <c r="BA93" s="63"/>
      <c r="BB93" s="63"/>
      <c r="BC93" s="64"/>
      <c r="BD93" s="62">
        <v>10</v>
      </c>
      <c r="BE93" s="63"/>
      <c r="BF93" s="63"/>
      <c r="BG93" s="63"/>
      <c r="BH93" s="64"/>
    </row>
    <row r="94" spans="1:79" s="1" customFormat="1" ht="12.75" hidden="1" customHeight="1">
      <c r="A94" s="58" t="s">
        <v>69</v>
      </c>
      <c r="B94" s="59"/>
      <c r="C94" s="59"/>
      <c r="D94" s="58" t="s">
        <v>57</v>
      </c>
      <c r="E94" s="59"/>
      <c r="F94" s="59"/>
      <c r="G94" s="59"/>
      <c r="H94" s="59"/>
      <c r="I94" s="59"/>
      <c r="J94" s="59"/>
      <c r="K94" s="59"/>
      <c r="L94" s="59"/>
      <c r="M94" s="59"/>
      <c r="N94" s="59"/>
      <c r="O94" s="59"/>
      <c r="P94" s="59"/>
      <c r="Q94" s="59"/>
      <c r="R94" s="59"/>
      <c r="S94" s="59"/>
      <c r="T94" s="60"/>
      <c r="U94" s="58" t="s">
        <v>60</v>
      </c>
      <c r="V94" s="59"/>
      <c r="W94" s="59"/>
      <c r="X94" s="59"/>
      <c r="Y94" s="60"/>
      <c r="Z94" s="58" t="s">
        <v>61</v>
      </c>
      <c r="AA94" s="59"/>
      <c r="AB94" s="59"/>
      <c r="AC94" s="59"/>
      <c r="AD94" s="60"/>
      <c r="AE94" s="58" t="s">
        <v>94</v>
      </c>
      <c r="AF94" s="59"/>
      <c r="AG94" s="59"/>
      <c r="AH94" s="59"/>
      <c r="AI94" s="60"/>
      <c r="AJ94" s="108" t="s">
        <v>171</v>
      </c>
      <c r="AK94" s="109"/>
      <c r="AL94" s="109"/>
      <c r="AM94" s="109"/>
      <c r="AN94" s="110"/>
      <c r="AO94" s="58" t="s">
        <v>62</v>
      </c>
      <c r="AP94" s="59"/>
      <c r="AQ94" s="59"/>
      <c r="AR94" s="59"/>
      <c r="AS94" s="60"/>
      <c r="AT94" s="58" t="s">
        <v>63</v>
      </c>
      <c r="AU94" s="59"/>
      <c r="AV94" s="59"/>
      <c r="AW94" s="59"/>
      <c r="AX94" s="60"/>
      <c r="AY94" s="58" t="s">
        <v>95</v>
      </c>
      <c r="AZ94" s="59"/>
      <c r="BA94" s="59"/>
      <c r="BB94" s="59"/>
      <c r="BC94" s="60"/>
      <c r="BD94" s="61" t="s">
        <v>171</v>
      </c>
      <c r="BE94" s="61"/>
      <c r="BF94" s="61"/>
      <c r="BG94" s="61"/>
      <c r="BH94" s="61"/>
      <c r="CA94" s="1" t="s">
        <v>35</v>
      </c>
    </row>
    <row r="95" spans="1:79" s="25" customFormat="1" ht="12.75" customHeight="1">
      <c r="A95" s="41">
        <v>1</v>
      </c>
      <c r="B95" s="42"/>
      <c r="C95" s="42"/>
      <c r="D95" s="36" t="s">
        <v>175</v>
      </c>
      <c r="E95" s="37"/>
      <c r="F95" s="37"/>
      <c r="G95" s="37"/>
      <c r="H95" s="37"/>
      <c r="I95" s="37"/>
      <c r="J95" s="37"/>
      <c r="K95" s="37"/>
      <c r="L95" s="37"/>
      <c r="M95" s="37"/>
      <c r="N95" s="37"/>
      <c r="O95" s="37"/>
      <c r="P95" s="37"/>
      <c r="Q95" s="37"/>
      <c r="R95" s="37"/>
      <c r="S95" s="37"/>
      <c r="T95" s="38"/>
      <c r="U95" s="66">
        <v>4320</v>
      </c>
      <c r="V95" s="67"/>
      <c r="W95" s="67"/>
      <c r="X95" s="67"/>
      <c r="Y95" s="68"/>
      <c r="Z95" s="66">
        <v>0</v>
      </c>
      <c r="AA95" s="67"/>
      <c r="AB95" s="67"/>
      <c r="AC95" s="67"/>
      <c r="AD95" s="68"/>
      <c r="AE95" s="69">
        <v>0</v>
      </c>
      <c r="AF95" s="69"/>
      <c r="AG95" s="69"/>
      <c r="AH95" s="69"/>
      <c r="AI95" s="69"/>
      <c r="AJ95" s="35">
        <f>IF(ISNUMBER(U95),U95,0)+IF(ISNUMBER(Z95),Z95,0)</f>
        <v>4320</v>
      </c>
      <c r="AK95" s="35"/>
      <c r="AL95" s="35"/>
      <c r="AM95" s="35"/>
      <c r="AN95" s="35"/>
      <c r="AO95" s="69">
        <v>4584</v>
      </c>
      <c r="AP95" s="69"/>
      <c r="AQ95" s="69"/>
      <c r="AR95" s="69"/>
      <c r="AS95" s="69"/>
      <c r="AT95" s="35">
        <v>0</v>
      </c>
      <c r="AU95" s="35"/>
      <c r="AV95" s="35"/>
      <c r="AW95" s="35"/>
      <c r="AX95" s="35"/>
      <c r="AY95" s="69">
        <v>0</v>
      </c>
      <c r="AZ95" s="69"/>
      <c r="BA95" s="69"/>
      <c r="BB95" s="69"/>
      <c r="BC95" s="69"/>
      <c r="BD95" s="35">
        <f>IF(ISNUMBER(AO95),AO95,0)+IF(ISNUMBER(AT95),AT95,0)</f>
        <v>4584</v>
      </c>
      <c r="BE95" s="35"/>
      <c r="BF95" s="35"/>
      <c r="BG95" s="35"/>
      <c r="BH95" s="35"/>
      <c r="CA95" s="25" t="s">
        <v>36</v>
      </c>
    </row>
    <row r="96" spans="1:79" s="6" customFormat="1" ht="12.75" customHeight="1">
      <c r="A96" s="46"/>
      <c r="B96" s="47"/>
      <c r="C96" s="47"/>
      <c r="D96" s="29" t="s">
        <v>147</v>
      </c>
      <c r="E96" s="30"/>
      <c r="F96" s="30"/>
      <c r="G96" s="30"/>
      <c r="H96" s="30"/>
      <c r="I96" s="30"/>
      <c r="J96" s="30"/>
      <c r="K96" s="30"/>
      <c r="L96" s="30"/>
      <c r="M96" s="30"/>
      <c r="N96" s="30"/>
      <c r="O96" s="30"/>
      <c r="P96" s="30"/>
      <c r="Q96" s="30"/>
      <c r="R96" s="30"/>
      <c r="S96" s="30"/>
      <c r="T96" s="31"/>
      <c r="U96" s="55">
        <v>4320</v>
      </c>
      <c r="V96" s="56"/>
      <c r="W96" s="56"/>
      <c r="X96" s="56"/>
      <c r="Y96" s="57"/>
      <c r="Z96" s="55">
        <v>0</v>
      </c>
      <c r="AA96" s="56"/>
      <c r="AB96" s="56"/>
      <c r="AC96" s="56"/>
      <c r="AD96" s="57"/>
      <c r="AE96" s="54">
        <v>0</v>
      </c>
      <c r="AF96" s="54"/>
      <c r="AG96" s="54"/>
      <c r="AH96" s="54"/>
      <c r="AI96" s="54"/>
      <c r="AJ96" s="28">
        <f>IF(ISNUMBER(U96),U96,0)+IF(ISNUMBER(Z96),Z96,0)</f>
        <v>4320</v>
      </c>
      <c r="AK96" s="28"/>
      <c r="AL96" s="28"/>
      <c r="AM96" s="28"/>
      <c r="AN96" s="28"/>
      <c r="AO96" s="54">
        <v>4584</v>
      </c>
      <c r="AP96" s="54"/>
      <c r="AQ96" s="54"/>
      <c r="AR96" s="54"/>
      <c r="AS96" s="54"/>
      <c r="AT96" s="28">
        <v>0</v>
      </c>
      <c r="AU96" s="28"/>
      <c r="AV96" s="28"/>
      <c r="AW96" s="28"/>
      <c r="AX96" s="28"/>
      <c r="AY96" s="54">
        <v>0</v>
      </c>
      <c r="AZ96" s="54"/>
      <c r="BA96" s="54"/>
      <c r="BB96" s="54"/>
      <c r="BC96" s="54"/>
      <c r="BD96" s="28">
        <f>IF(ISNUMBER(AO96),AO96,0)+IF(ISNUMBER(AT96),AT96,0)</f>
        <v>4584</v>
      </c>
      <c r="BE96" s="28"/>
      <c r="BF96" s="28"/>
      <c r="BG96" s="28"/>
      <c r="BH96" s="28"/>
    </row>
    <row r="97" spans="1:79" s="5" customFormat="1" ht="12.75" customHeight="1">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c r="A99" s="81" t="s">
        <v>152</v>
      </c>
      <c r="B99" s="81"/>
      <c r="C99" s="81"/>
      <c r="D99" s="81"/>
      <c r="E99" s="81"/>
      <c r="F99" s="81"/>
      <c r="G99" s="81"/>
      <c r="H99" s="81"/>
      <c r="I99" s="81"/>
      <c r="J99" s="81"/>
      <c r="K99" s="8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1"/>
      <c r="AO99" s="81"/>
      <c r="AP99" s="81"/>
      <c r="AQ99" s="81"/>
      <c r="AR99" s="81"/>
      <c r="AS99" s="81"/>
      <c r="AT99" s="81"/>
      <c r="AU99" s="81"/>
      <c r="AV99" s="81"/>
      <c r="AW99" s="81"/>
      <c r="AX99" s="81"/>
      <c r="AY99" s="81"/>
      <c r="AZ99" s="81"/>
      <c r="BA99" s="81"/>
      <c r="BB99" s="81"/>
      <c r="BC99" s="81"/>
      <c r="BD99" s="81"/>
      <c r="BE99" s="81"/>
      <c r="BF99" s="81"/>
      <c r="BG99" s="81"/>
      <c r="BH99" s="81"/>
      <c r="BI99" s="81"/>
      <c r="BJ99" s="81"/>
      <c r="BK99" s="81"/>
      <c r="BL99" s="81"/>
    </row>
    <row r="100" spans="1:79" ht="14.25" customHeight="1">
      <c r="A100" s="81" t="s">
        <v>221</v>
      </c>
      <c r="B100" s="81"/>
      <c r="C100" s="81"/>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1"/>
      <c r="AQ100" s="81"/>
      <c r="AR100" s="81"/>
      <c r="AS100" s="81"/>
      <c r="AT100" s="81"/>
      <c r="AU100" s="81"/>
      <c r="AV100" s="81"/>
      <c r="AW100" s="81"/>
      <c r="AX100" s="81"/>
      <c r="AY100" s="81"/>
      <c r="AZ100" s="81"/>
      <c r="BA100" s="81"/>
      <c r="BB100" s="81"/>
      <c r="BC100" s="81"/>
      <c r="BD100" s="81"/>
      <c r="BE100" s="81"/>
      <c r="BF100" s="81"/>
      <c r="BG100" s="81"/>
      <c r="BH100" s="81"/>
      <c r="BI100" s="81"/>
      <c r="BJ100" s="81"/>
      <c r="BK100" s="81"/>
      <c r="BL100" s="81"/>
    </row>
    <row r="101" spans="1:79" ht="23.1" customHeight="1">
      <c r="A101" s="95" t="s">
        <v>6</v>
      </c>
      <c r="B101" s="96"/>
      <c r="C101" s="96"/>
      <c r="D101" s="27" t="s">
        <v>9</v>
      </c>
      <c r="E101" s="27"/>
      <c r="F101" s="27"/>
      <c r="G101" s="27"/>
      <c r="H101" s="27"/>
      <c r="I101" s="27"/>
      <c r="J101" s="27"/>
      <c r="K101" s="27"/>
      <c r="L101" s="27"/>
      <c r="M101" s="27"/>
      <c r="N101" s="27"/>
      <c r="O101" s="27"/>
      <c r="P101" s="27"/>
      <c r="Q101" s="27" t="s">
        <v>8</v>
      </c>
      <c r="R101" s="27"/>
      <c r="S101" s="27"/>
      <c r="T101" s="27"/>
      <c r="U101" s="27"/>
      <c r="V101" s="27" t="s">
        <v>7</v>
      </c>
      <c r="W101" s="27"/>
      <c r="X101" s="27"/>
      <c r="Y101" s="27"/>
      <c r="Z101" s="27"/>
      <c r="AA101" s="27"/>
      <c r="AB101" s="27"/>
      <c r="AC101" s="27"/>
      <c r="AD101" s="27"/>
      <c r="AE101" s="27"/>
      <c r="AF101" s="62" t="s">
        <v>207</v>
      </c>
      <c r="AG101" s="63"/>
      <c r="AH101" s="63"/>
      <c r="AI101" s="63"/>
      <c r="AJ101" s="63"/>
      <c r="AK101" s="63"/>
      <c r="AL101" s="63"/>
      <c r="AM101" s="63"/>
      <c r="AN101" s="63"/>
      <c r="AO101" s="63"/>
      <c r="AP101" s="63"/>
      <c r="AQ101" s="63"/>
      <c r="AR101" s="63"/>
      <c r="AS101" s="63"/>
      <c r="AT101" s="64"/>
      <c r="AU101" s="62" t="s">
        <v>210</v>
      </c>
      <c r="AV101" s="63"/>
      <c r="AW101" s="63"/>
      <c r="AX101" s="63"/>
      <c r="AY101" s="63"/>
      <c r="AZ101" s="63"/>
      <c r="BA101" s="63"/>
      <c r="BB101" s="63"/>
      <c r="BC101" s="63"/>
      <c r="BD101" s="63"/>
      <c r="BE101" s="63"/>
      <c r="BF101" s="63"/>
      <c r="BG101" s="63"/>
      <c r="BH101" s="63"/>
      <c r="BI101" s="64"/>
      <c r="BJ101" s="62" t="s">
        <v>217</v>
      </c>
      <c r="BK101" s="63"/>
      <c r="BL101" s="63"/>
      <c r="BM101" s="63"/>
      <c r="BN101" s="63"/>
      <c r="BO101" s="63"/>
      <c r="BP101" s="63"/>
      <c r="BQ101" s="63"/>
      <c r="BR101" s="63"/>
      <c r="BS101" s="63"/>
      <c r="BT101" s="63"/>
      <c r="BU101" s="63"/>
      <c r="BV101" s="63"/>
      <c r="BW101" s="63"/>
      <c r="BX101" s="64"/>
    </row>
    <row r="102" spans="1:79" ht="32.25" customHeight="1">
      <c r="A102" s="98"/>
      <c r="B102" s="99"/>
      <c r="C102" s="99"/>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t="s">
        <v>4</v>
      </c>
      <c r="AG102" s="27"/>
      <c r="AH102" s="27"/>
      <c r="AI102" s="27"/>
      <c r="AJ102" s="27"/>
      <c r="AK102" s="27" t="s">
        <v>3</v>
      </c>
      <c r="AL102" s="27"/>
      <c r="AM102" s="27"/>
      <c r="AN102" s="27"/>
      <c r="AO102" s="27"/>
      <c r="AP102" s="27" t="s">
        <v>123</v>
      </c>
      <c r="AQ102" s="27"/>
      <c r="AR102" s="27"/>
      <c r="AS102" s="27"/>
      <c r="AT102" s="27"/>
      <c r="AU102" s="27" t="s">
        <v>4</v>
      </c>
      <c r="AV102" s="27"/>
      <c r="AW102" s="27"/>
      <c r="AX102" s="27"/>
      <c r="AY102" s="27"/>
      <c r="AZ102" s="27" t="s">
        <v>3</v>
      </c>
      <c r="BA102" s="27"/>
      <c r="BB102" s="27"/>
      <c r="BC102" s="27"/>
      <c r="BD102" s="27"/>
      <c r="BE102" s="27" t="s">
        <v>90</v>
      </c>
      <c r="BF102" s="27"/>
      <c r="BG102" s="27"/>
      <c r="BH102" s="27"/>
      <c r="BI102" s="27"/>
      <c r="BJ102" s="27" t="s">
        <v>4</v>
      </c>
      <c r="BK102" s="27"/>
      <c r="BL102" s="27"/>
      <c r="BM102" s="27"/>
      <c r="BN102" s="27"/>
      <c r="BO102" s="27" t="s">
        <v>3</v>
      </c>
      <c r="BP102" s="27"/>
      <c r="BQ102" s="27"/>
      <c r="BR102" s="27"/>
      <c r="BS102" s="27"/>
      <c r="BT102" s="27" t="s">
        <v>97</v>
      </c>
      <c r="BU102" s="27"/>
      <c r="BV102" s="27"/>
      <c r="BW102" s="27"/>
      <c r="BX102" s="27"/>
    </row>
    <row r="103" spans="1:79" ht="15" customHeight="1">
      <c r="A103" s="62">
        <v>1</v>
      </c>
      <c r="B103" s="63"/>
      <c r="C103" s="63"/>
      <c r="D103" s="27">
        <v>2</v>
      </c>
      <c r="E103" s="27"/>
      <c r="F103" s="27"/>
      <c r="G103" s="27"/>
      <c r="H103" s="27"/>
      <c r="I103" s="27"/>
      <c r="J103" s="27"/>
      <c r="K103" s="27"/>
      <c r="L103" s="27"/>
      <c r="M103" s="27"/>
      <c r="N103" s="27"/>
      <c r="O103" s="27"/>
      <c r="P103" s="27"/>
      <c r="Q103" s="27">
        <v>3</v>
      </c>
      <c r="R103" s="27"/>
      <c r="S103" s="27"/>
      <c r="T103" s="27"/>
      <c r="U103" s="27"/>
      <c r="V103" s="27">
        <v>4</v>
      </c>
      <c r="W103" s="27"/>
      <c r="X103" s="27"/>
      <c r="Y103" s="27"/>
      <c r="Z103" s="27"/>
      <c r="AA103" s="27"/>
      <c r="AB103" s="27"/>
      <c r="AC103" s="27"/>
      <c r="AD103" s="27"/>
      <c r="AE103" s="27"/>
      <c r="AF103" s="27">
        <v>5</v>
      </c>
      <c r="AG103" s="27"/>
      <c r="AH103" s="27"/>
      <c r="AI103" s="27"/>
      <c r="AJ103" s="27"/>
      <c r="AK103" s="27">
        <v>6</v>
      </c>
      <c r="AL103" s="27"/>
      <c r="AM103" s="27"/>
      <c r="AN103" s="27"/>
      <c r="AO103" s="27"/>
      <c r="AP103" s="27">
        <v>7</v>
      </c>
      <c r="AQ103" s="27"/>
      <c r="AR103" s="27"/>
      <c r="AS103" s="27"/>
      <c r="AT103" s="27"/>
      <c r="AU103" s="27">
        <v>8</v>
      </c>
      <c r="AV103" s="27"/>
      <c r="AW103" s="27"/>
      <c r="AX103" s="27"/>
      <c r="AY103" s="27"/>
      <c r="AZ103" s="27">
        <v>9</v>
      </c>
      <c r="BA103" s="27"/>
      <c r="BB103" s="27"/>
      <c r="BC103" s="27"/>
      <c r="BD103" s="27"/>
      <c r="BE103" s="27">
        <v>10</v>
      </c>
      <c r="BF103" s="27"/>
      <c r="BG103" s="27"/>
      <c r="BH103" s="27"/>
      <c r="BI103" s="27"/>
      <c r="BJ103" s="27">
        <v>11</v>
      </c>
      <c r="BK103" s="27"/>
      <c r="BL103" s="27"/>
      <c r="BM103" s="27"/>
      <c r="BN103" s="27"/>
      <c r="BO103" s="27">
        <v>12</v>
      </c>
      <c r="BP103" s="27"/>
      <c r="BQ103" s="27"/>
      <c r="BR103" s="27"/>
      <c r="BS103" s="27"/>
      <c r="BT103" s="27">
        <v>13</v>
      </c>
      <c r="BU103" s="27"/>
      <c r="BV103" s="27"/>
      <c r="BW103" s="27"/>
      <c r="BX103" s="27"/>
    </row>
    <row r="104" spans="1:79" ht="10.5" hidden="1" customHeight="1">
      <c r="A104" s="58" t="s">
        <v>154</v>
      </c>
      <c r="B104" s="59"/>
      <c r="C104" s="59"/>
      <c r="D104" s="27" t="s">
        <v>57</v>
      </c>
      <c r="E104" s="27"/>
      <c r="F104" s="27"/>
      <c r="G104" s="27"/>
      <c r="H104" s="27"/>
      <c r="I104" s="27"/>
      <c r="J104" s="27"/>
      <c r="K104" s="27"/>
      <c r="L104" s="27"/>
      <c r="M104" s="27"/>
      <c r="N104" s="27"/>
      <c r="O104" s="27"/>
      <c r="P104" s="27"/>
      <c r="Q104" s="27" t="s">
        <v>70</v>
      </c>
      <c r="R104" s="27"/>
      <c r="S104" s="27"/>
      <c r="T104" s="27"/>
      <c r="U104" s="27"/>
      <c r="V104" s="27" t="s">
        <v>71</v>
      </c>
      <c r="W104" s="27"/>
      <c r="X104" s="27"/>
      <c r="Y104" s="27"/>
      <c r="Z104" s="27"/>
      <c r="AA104" s="27"/>
      <c r="AB104" s="27"/>
      <c r="AC104" s="27"/>
      <c r="AD104" s="27"/>
      <c r="AE104" s="27"/>
      <c r="AF104" s="33" t="s">
        <v>111</v>
      </c>
      <c r="AG104" s="33"/>
      <c r="AH104" s="33"/>
      <c r="AI104" s="33"/>
      <c r="AJ104" s="33"/>
      <c r="AK104" s="43" t="s">
        <v>112</v>
      </c>
      <c r="AL104" s="43"/>
      <c r="AM104" s="43"/>
      <c r="AN104" s="43"/>
      <c r="AO104" s="43"/>
      <c r="AP104" s="61" t="s">
        <v>122</v>
      </c>
      <c r="AQ104" s="61"/>
      <c r="AR104" s="61"/>
      <c r="AS104" s="61"/>
      <c r="AT104" s="61"/>
      <c r="AU104" s="33" t="s">
        <v>113</v>
      </c>
      <c r="AV104" s="33"/>
      <c r="AW104" s="33"/>
      <c r="AX104" s="33"/>
      <c r="AY104" s="33"/>
      <c r="AZ104" s="43" t="s">
        <v>114</v>
      </c>
      <c r="BA104" s="43"/>
      <c r="BB104" s="43"/>
      <c r="BC104" s="43"/>
      <c r="BD104" s="43"/>
      <c r="BE104" s="61" t="s">
        <v>122</v>
      </c>
      <c r="BF104" s="61"/>
      <c r="BG104" s="61"/>
      <c r="BH104" s="61"/>
      <c r="BI104" s="61"/>
      <c r="BJ104" s="33" t="s">
        <v>105</v>
      </c>
      <c r="BK104" s="33"/>
      <c r="BL104" s="33"/>
      <c r="BM104" s="33"/>
      <c r="BN104" s="33"/>
      <c r="BO104" s="43" t="s">
        <v>106</v>
      </c>
      <c r="BP104" s="43"/>
      <c r="BQ104" s="43"/>
      <c r="BR104" s="43"/>
      <c r="BS104" s="43"/>
      <c r="BT104" s="61" t="s">
        <v>122</v>
      </c>
      <c r="BU104" s="61"/>
      <c r="BV104" s="61"/>
      <c r="BW104" s="61"/>
      <c r="BX104" s="61"/>
      <c r="CA104" t="s">
        <v>37</v>
      </c>
    </row>
    <row r="105" spans="1:79" s="6" customFormat="1" ht="15" customHeight="1">
      <c r="A105" s="46">
        <v>0</v>
      </c>
      <c r="B105" s="47"/>
      <c r="C105" s="47"/>
      <c r="D105" s="49" t="s">
        <v>176</v>
      </c>
      <c r="E105" s="49"/>
      <c r="F105" s="49"/>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c r="AD105" s="49"/>
      <c r="AE105" s="49"/>
      <c r="AF105" s="44"/>
      <c r="AG105" s="44"/>
      <c r="AH105" s="44"/>
      <c r="AI105" s="44"/>
      <c r="AJ105" s="44"/>
      <c r="AK105" s="44"/>
      <c r="AL105" s="44"/>
      <c r="AM105" s="44"/>
      <c r="AN105" s="44"/>
      <c r="AO105" s="44"/>
      <c r="AP105" s="44"/>
      <c r="AQ105" s="44"/>
      <c r="AR105" s="44"/>
      <c r="AS105" s="44"/>
      <c r="AT105" s="44"/>
      <c r="AU105" s="44"/>
      <c r="AV105" s="44"/>
      <c r="AW105" s="44"/>
      <c r="AX105" s="44"/>
      <c r="AY105" s="44"/>
      <c r="AZ105" s="44"/>
      <c r="BA105" s="44"/>
      <c r="BB105" s="44"/>
      <c r="BC105" s="44"/>
      <c r="BD105" s="44"/>
      <c r="BE105" s="44"/>
      <c r="BF105" s="44"/>
      <c r="BG105" s="44"/>
      <c r="BH105" s="44"/>
      <c r="BI105" s="44"/>
      <c r="BJ105" s="44"/>
      <c r="BK105" s="44"/>
      <c r="BL105" s="44"/>
      <c r="BM105" s="44"/>
      <c r="BN105" s="44"/>
      <c r="BO105" s="44"/>
      <c r="BP105" s="44"/>
      <c r="BQ105" s="44"/>
      <c r="BR105" s="44"/>
      <c r="BS105" s="44"/>
      <c r="BT105" s="44"/>
      <c r="BU105" s="44"/>
      <c r="BV105" s="44"/>
      <c r="BW105" s="44"/>
      <c r="BX105" s="44"/>
      <c r="CA105" s="6" t="s">
        <v>38</v>
      </c>
    </row>
    <row r="106" spans="1:79" s="25" customFormat="1" ht="85.5" customHeight="1">
      <c r="A106" s="41">
        <v>1</v>
      </c>
      <c r="B106" s="42"/>
      <c r="C106" s="42"/>
      <c r="D106" s="45" t="s">
        <v>177</v>
      </c>
      <c r="E106" s="52"/>
      <c r="F106" s="52"/>
      <c r="G106" s="52"/>
      <c r="H106" s="52"/>
      <c r="I106" s="52"/>
      <c r="J106" s="52"/>
      <c r="K106" s="52"/>
      <c r="L106" s="52"/>
      <c r="M106" s="52"/>
      <c r="N106" s="52"/>
      <c r="O106" s="52"/>
      <c r="P106" s="53"/>
      <c r="Q106" s="27" t="s">
        <v>178</v>
      </c>
      <c r="R106" s="27"/>
      <c r="S106" s="27"/>
      <c r="T106" s="27"/>
      <c r="U106" s="27"/>
      <c r="V106" s="45" t="s">
        <v>179</v>
      </c>
      <c r="W106" s="52"/>
      <c r="X106" s="52"/>
      <c r="Y106" s="52"/>
      <c r="Z106" s="52"/>
      <c r="AA106" s="52"/>
      <c r="AB106" s="52"/>
      <c r="AC106" s="52"/>
      <c r="AD106" s="52"/>
      <c r="AE106" s="53"/>
      <c r="AF106" s="40">
        <v>5573</v>
      </c>
      <c r="AG106" s="40"/>
      <c r="AH106" s="40"/>
      <c r="AI106" s="40"/>
      <c r="AJ106" s="40"/>
      <c r="AK106" s="40">
        <v>0</v>
      </c>
      <c r="AL106" s="40"/>
      <c r="AM106" s="40"/>
      <c r="AN106" s="40"/>
      <c r="AO106" s="40"/>
      <c r="AP106" s="40">
        <f t="shared" ref="AP106:AP112" si="0">IF(ISNUMBER(AF106),AF106,0)+IF(ISNUMBER(AK106),AK106,0)</f>
        <v>5573</v>
      </c>
      <c r="AQ106" s="40"/>
      <c r="AR106" s="40"/>
      <c r="AS106" s="40"/>
      <c r="AT106" s="40"/>
      <c r="AU106" s="40">
        <v>10000</v>
      </c>
      <c r="AV106" s="40"/>
      <c r="AW106" s="40"/>
      <c r="AX106" s="40"/>
      <c r="AY106" s="40"/>
      <c r="AZ106" s="40">
        <v>0</v>
      </c>
      <c r="BA106" s="40"/>
      <c r="BB106" s="40"/>
      <c r="BC106" s="40"/>
      <c r="BD106" s="40"/>
      <c r="BE106" s="40">
        <f t="shared" ref="BE106:BE112" si="1">IF(ISNUMBER(AU106),AU106,0)+IF(ISNUMBER(AZ106),AZ106,0)</f>
        <v>10000</v>
      </c>
      <c r="BF106" s="40"/>
      <c r="BG106" s="40"/>
      <c r="BH106" s="40"/>
      <c r="BI106" s="40"/>
      <c r="BJ106" s="40">
        <v>4000</v>
      </c>
      <c r="BK106" s="40"/>
      <c r="BL106" s="40"/>
      <c r="BM106" s="40"/>
      <c r="BN106" s="40"/>
      <c r="BO106" s="40">
        <v>0</v>
      </c>
      <c r="BP106" s="40"/>
      <c r="BQ106" s="40"/>
      <c r="BR106" s="40"/>
      <c r="BS106" s="40"/>
      <c r="BT106" s="40">
        <f t="shared" ref="BT106:BT112" si="2">IF(ISNUMBER(BJ106),BJ106,0)+IF(ISNUMBER(BO106),BO106,0)</f>
        <v>4000</v>
      </c>
      <c r="BU106" s="40"/>
      <c r="BV106" s="40"/>
      <c r="BW106" s="40"/>
      <c r="BX106" s="40"/>
    </row>
    <row r="107" spans="1:79" s="6" customFormat="1" ht="15" customHeight="1">
      <c r="A107" s="46">
        <v>0</v>
      </c>
      <c r="B107" s="47"/>
      <c r="C107" s="47"/>
      <c r="D107" s="48" t="s">
        <v>180</v>
      </c>
      <c r="E107" s="50"/>
      <c r="F107" s="50"/>
      <c r="G107" s="50"/>
      <c r="H107" s="50"/>
      <c r="I107" s="50"/>
      <c r="J107" s="50"/>
      <c r="K107" s="50"/>
      <c r="L107" s="50"/>
      <c r="M107" s="50"/>
      <c r="N107" s="50"/>
      <c r="O107" s="50"/>
      <c r="P107" s="51"/>
      <c r="Q107" s="49"/>
      <c r="R107" s="49"/>
      <c r="S107" s="49"/>
      <c r="T107" s="49"/>
      <c r="U107" s="49"/>
      <c r="V107" s="48"/>
      <c r="W107" s="50"/>
      <c r="X107" s="50"/>
      <c r="Y107" s="50"/>
      <c r="Z107" s="50"/>
      <c r="AA107" s="50"/>
      <c r="AB107" s="50"/>
      <c r="AC107" s="50"/>
      <c r="AD107" s="50"/>
      <c r="AE107" s="51"/>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4"/>
      <c r="BP107" s="44"/>
      <c r="BQ107" s="44"/>
      <c r="BR107" s="44"/>
      <c r="BS107" s="44"/>
      <c r="BT107" s="44"/>
      <c r="BU107" s="44"/>
      <c r="BV107" s="44"/>
      <c r="BW107" s="44"/>
      <c r="BX107" s="44"/>
    </row>
    <row r="108" spans="1:79" s="25" customFormat="1" ht="42.75" customHeight="1">
      <c r="A108" s="41">
        <v>2</v>
      </c>
      <c r="B108" s="42"/>
      <c r="C108" s="42"/>
      <c r="D108" s="45" t="s">
        <v>181</v>
      </c>
      <c r="E108" s="37"/>
      <c r="F108" s="37"/>
      <c r="G108" s="37"/>
      <c r="H108" s="37"/>
      <c r="I108" s="37"/>
      <c r="J108" s="37"/>
      <c r="K108" s="37"/>
      <c r="L108" s="37"/>
      <c r="M108" s="37"/>
      <c r="N108" s="37"/>
      <c r="O108" s="37"/>
      <c r="P108" s="38"/>
      <c r="Q108" s="27" t="s">
        <v>182</v>
      </c>
      <c r="R108" s="27"/>
      <c r="S108" s="27"/>
      <c r="T108" s="27"/>
      <c r="U108" s="27"/>
      <c r="V108" s="45" t="s">
        <v>183</v>
      </c>
      <c r="W108" s="37"/>
      <c r="X108" s="37"/>
      <c r="Y108" s="37"/>
      <c r="Z108" s="37"/>
      <c r="AA108" s="37"/>
      <c r="AB108" s="37"/>
      <c r="AC108" s="37"/>
      <c r="AD108" s="37"/>
      <c r="AE108" s="38"/>
      <c r="AF108" s="40">
        <v>30</v>
      </c>
      <c r="AG108" s="40"/>
      <c r="AH108" s="40"/>
      <c r="AI108" s="40"/>
      <c r="AJ108" s="40"/>
      <c r="AK108" s="40">
        <v>0</v>
      </c>
      <c r="AL108" s="40"/>
      <c r="AM108" s="40"/>
      <c r="AN108" s="40"/>
      <c r="AO108" s="40"/>
      <c r="AP108" s="40">
        <f t="shared" si="0"/>
        <v>30</v>
      </c>
      <c r="AQ108" s="40"/>
      <c r="AR108" s="40"/>
      <c r="AS108" s="40"/>
      <c r="AT108" s="40"/>
      <c r="AU108" s="40">
        <v>30</v>
      </c>
      <c r="AV108" s="40"/>
      <c r="AW108" s="40"/>
      <c r="AX108" s="40"/>
      <c r="AY108" s="40"/>
      <c r="AZ108" s="40">
        <v>0</v>
      </c>
      <c r="BA108" s="40"/>
      <c r="BB108" s="40"/>
      <c r="BC108" s="40"/>
      <c r="BD108" s="40"/>
      <c r="BE108" s="40">
        <f t="shared" si="1"/>
        <v>30</v>
      </c>
      <c r="BF108" s="40"/>
      <c r="BG108" s="40"/>
      <c r="BH108" s="40"/>
      <c r="BI108" s="40"/>
      <c r="BJ108" s="40">
        <v>6</v>
      </c>
      <c r="BK108" s="40"/>
      <c r="BL108" s="40"/>
      <c r="BM108" s="40"/>
      <c r="BN108" s="40"/>
      <c r="BO108" s="40">
        <v>0</v>
      </c>
      <c r="BP108" s="40"/>
      <c r="BQ108" s="40"/>
      <c r="BR108" s="40"/>
      <c r="BS108" s="40"/>
      <c r="BT108" s="40">
        <f t="shared" si="2"/>
        <v>6</v>
      </c>
      <c r="BU108" s="40"/>
      <c r="BV108" s="40"/>
      <c r="BW108" s="40"/>
      <c r="BX108" s="40"/>
    </row>
    <row r="109" spans="1:79" s="6" customFormat="1" ht="15" customHeight="1">
      <c r="A109" s="46">
        <v>0</v>
      </c>
      <c r="B109" s="47"/>
      <c r="C109" s="47"/>
      <c r="D109" s="48" t="s">
        <v>184</v>
      </c>
      <c r="E109" s="30"/>
      <c r="F109" s="30"/>
      <c r="G109" s="30"/>
      <c r="H109" s="30"/>
      <c r="I109" s="30"/>
      <c r="J109" s="30"/>
      <c r="K109" s="30"/>
      <c r="L109" s="30"/>
      <c r="M109" s="30"/>
      <c r="N109" s="30"/>
      <c r="O109" s="30"/>
      <c r="P109" s="31"/>
      <c r="Q109" s="49"/>
      <c r="R109" s="49"/>
      <c r="S109" s="49"/>
      <c r="T109" s="49"/>
      <c r="U109" s="49"/>
      <c r="V109" s="48"/>
      <c r="W109" s="30"/>
      <c r="X109" s="30"/>
      <c r="Y109" s="30"/>
      <c r="Z109" s="30"/>
      <c r="AA109" s="30"/>
      <c r="AB109" s="30"/>
      <c r="AC109" s="30"/>
      <c r="AD109" s="30"/>
      <c r="AE109" s="31"/>
      <c r="AF109" s="44"/>
      <c r="AG109" s="44"/>
      <c r="AH109" s="44"/>
      <c r="AI109" s="44"/>
      <c r="AJ109" s="44"/>
      <c r="AK109" s="44"/>
      <c r="AL109" s="44"/>
      <c r="AM109" s="44"/>
      <c r="AN109" s="44"/>
      <c r="AO109" s="44"/>
      <c r="AP109" s="44"/>
      <c r="AQ109" s="44"/>
      <c r="AR109" s="44"/>
      <c r="AS109" s="44"/>
      <c r="AT109" s="44"/>
      <c r="AU109" s="44"/>
      <c r="AV109" s="44"/>
      <c r="AW109" s="44"/>
      <c r="AX109" s="44"/>
      <c r="AY109" s="44"/>
      <c r="AZ109" s="44"/>
      <c r="BA109" s="44"/>
      <c r="BB109" s="44"/>
      <c r="BC109" s="44"/>
      <c r="BD109" s="44"/>
      <c r="BE109" s="44"/>
      <c r="BF109" s="44"/>
      <c r="BG109" s="44"/>
      <c r="BH109" s="44"/>
      <c r="BI109" s="44"/>
      <c r="BJ109" s="44"/>
      <c r="BK109" s="44"/>
      <c r="BL109" s="44"/>
      <c r="BM109" s="44"/>
      <c r="BN109" s="44"/>
      <c r="BO109" s="44"/>
      <c r="BP109" s="44"/>
      <c r="BQ109" s="44"/>
      <c r="BR109" s="44"/>
      <c r="BS109" s="44"/>
      <c r="BT109" s="44"/>
      <c r="BU109" s="44"/>
      <c r="BV109" s="44"/>
      <c r="BW109" s="44"/>
      <c r="BX109" s="44"/>
    </row>
    <row r="110" spans="1:79" s="25" customFormat="1" ht="42.75" customHeight="1">
      <c r="A110" s="41">
        <v>3</v>
      </c>
      <c r="B110" s="42"/>
      <c r="C110" s="42"/>
      <c r="D110" s="45" t="s">
        <v>185</v>
      </c>
      <c r="E110" s="37"/>
      <c r="F110" s="37"/>
      <c r="G110" s="37"/>
      <c r="H110" s="37"/>
      <c r="I110" s="37"/>
      <c r="J110" s="37"/>
      <c r="K110" s="37"/>
      <c r="L110" s="37"/>
      <c r="M110" s="37"/>
      <c r="N110" s="37"/>
      <c r="O110" s="37"/>
      <c r="P110" s="38"/>
      <c r="Q110" s="27" t="s">
        <v>178</v>
      </c>
      <c r="R110" s="27"/>
      <c r="S110" s="27"/>
      <c r="T110" s="27"/>
      <c r="U110" s="27"/>
      <c r="V110" s="45" t="s">
        <v>186</v>
      </c>
      <c r="W110" s="37"/>
      <c r="X110" s="37"/>
      <c r="Y110" s="37"/>
      <c r="Z110" s="37"/>
      <c r="AA110" s="37"/>
      <c r="AB110" s="37"/>
      <c r="AC110" s="37"/>
      <c r="AD110" s="37"/>
      <c r="AE110" s="38"/>
      <c r="AF110" s="40">
        <v>15</v>
      </c>
      <c r="AG110" s="40"/>
      <c r="AH110" s="40"/>
      <c r="AI110" s="40"/>
      <c r="AJ110" s="40"/>
      <c r="AK110" s="40">
        <v>0</v>
      </c>
      <c r="AL110" s="40"/>
      <c r="AM110" s="40"/>
      <c r="AN110" s="40"/>
      <c r="AO110" s="40"/>
      <c r="AP110" s="40">
        <f t="shared" si="0"/>
        <v>15</v>
      </c>
      <c r="AQ110" s="40"/>
      <c r="AR110" s="40"/>
      <c r="AS110" s="40"/>
      <c r="AT110" s="40"/>
      <c r="AU110" s="40">
        <v>28</v>
      </c>
      <c r="AV110" s="40"/>
      <c r="AW110" s="40"/>
      <c r="AX110" s="40"/>
      <c r="AY110" s="40"/>
      <c r="AZ110" s="40">
        <v>0</v>
      </c>
      <c r="BA110" s="40"/>
      <c r="BB110" s="40"/>
      <c r="BC110" s="40"/>
      <c r="BD110" s="40"/>
      <c r="BE110" s="40">
        <f t="shared" si="1"/>
        <v>28</v>
      </c>
      <c r="BF110" s="40"/>
      <c r="BG110" s="40"/>
      <c r="BH110" s="40"/>
      <c r="BI110" s="40"/>
      <c r="BJ110" s="40">
        <v>56</v>
      </c>
      <c r="BK110" s="40"/>
      <c r="BL110" s="40"/>
      <c r="BM110" s="40"/>
      <c r="BN110" s="40"/>
      <c r="BO110" s="40">
        <v>0</v>
      </c>
      <c r="BP110" s="40"/>
      <c r="BQ110" s="40"/>
      <c r="BR110" s="40"/>
      <c r="BS110" s="40"/>
      <c r="BT110" s="40">
        <f t="shared" si="2"/>
        <v>56</v>
      </c>
      <c r="BU110" s="40"/>
      <c r="BV110" s="40"/>
      <c r="BW110" s="40"/>
      <c r="BX110" s="40"/>
    </row>
    <row r="111" spans="1:79" s="6" customFormat="1" ht="15" customHeight="1">
      <c r="A111" s="46">
        <v>0</v>
      </c>
      <c r="B111" s="47"/>
      <c r="C111" s="47"/>
      <c r="D111" s="48" t="s">
        <v>187</v>
      </c>
      <c r="E111" s="30"/>
      <c r="F111" s="30"/>
      <c r="G111" s="30"/>
      <c r="H111" s="30"/>
      <c r="I111" s="30"/>
      <c r="J111" s="30"/>
      <c r="K111" s="30"/>
      <c r="L111" s="30"/>
      <c r="M111" s="30"/>
      <c r="N111" s="30"/>
      <c r="O111" s="30"/>
      <c r="P111" s="31"/>
      <c r="Q111" s="49"/>
      <c r="R111" s="49"/>
      <c r="S111" s="49"/>
      <c r="T111" s="49"/>
      <c r="U111" s="49"/>
      <c r="V111" s="48"/>
      <c r="W111" s="30"/>
      <c r="X111" s="30"/>
      <c r="Y111" s="30"/>
      <c r="Z111" s="30"/>
      <c r="AA111" s="30"/>
      <c r="AB111" s="30"/>
      <c r="AC111" s="30"/>
      <c r="AD111" s="30"/>
      <c r="AE111" s="31"/>
      <c r="AF111" s="44"/>
      <c r="AG111" s="44"/>
      <c r="AH111" s="44"/>
      <c r="AI111" s="44"/>
      <c r="AJ111" s="44"/>
      <c r="AK111" s="44"/>
      <c r="AL111" s="44"/>
      <c r="AM111" s="44"/>
      <c r="AN111" s="44"/>
      <c r="AO111" s="44"/>
      <c r="AP111" s="44"/>
      <c r="AQ111" s="44"/>
      <c r="AR111" s="44"/>
      <c r="AS111" s="44"/>
      <c r="AT111" s="44"/>
      <c r="AU111" s="44"/>
      <c r="AV111" s="44"/>
      <c r="AW111" s="44"/>
      <c r="AX111" s="44"/>
      <c r="AY111" s="44"/>
      <c r="AZ111" s="44"/>
      <c r="BA111" s="44"/>
      <c r="BB111" s="44"/>
      <c r="BC111" s="44"/>
      <c r="BD111" s="44"/>
      <c r="BE111" s="44"/>
      <c r="BF111" s="44"/>
      <c r="BG111" s="44"/>
      <c r="BH111" s="44"/>
      <c r="BI111" s="44"/>
      <c r="BJ111" s="44"/>
      <c r="BK111" s="44"/>
      <c r="BL111" s="44"/>
      <c r="BM111" s="44"/>
      <c r="BN111" s="44"/>
      <c r="BO111" s="44"/>
      <c r="BP111" s="44"/>
      <c r="BQ111" s="44"/>
      <c r="BR111" s="44"/>
      <c r="BS111" s="44"/>
      <c r="BT111" s="44"/>
      <c r="BU111" s="44"/>
      <c r="BV111" s="44"/>
      <c r="BW111" s="44"/>
      <c r="BX111" s="44"/>
    </row>
    <row r="112" spans="1:79" s="25" customFormat="1" ht="28.5" customHeight="1">
      <c r="A112" s="41">
        <v>4</v>
      </c>
      <c r="B112" s="42"/>
      <c r="C112" s="42"/>
      <c r="D112" s="45" t="s">
        <v>188</v>
      </c>
      <c r="E112" s="37"/>
      <c r="F112" s="37"/>
      <c r="G112" s="37"/>
      <c r="H112" s="37"/>
      <c r="I112" s="37"/>
      <c r="J112" s="37"/>
      <c r="K112" s="37"/>
      <c r="L112" s="37"/>
      <c r="M112" s="37"/>
      <c r="N112" s="37"/>
      <c r="O112" s="37"/>
      <c r="P112" s="38"/>
      <c r="Q112" s="27" t="s">
        <v>189</v>
      </c>
      <c r="R112" s="27"/>
      <c r="S112" s="27"/>
      <c r="T112" s="27"/>
      <c r="U112" s="27"/>
      <c r="V112" s="45" t="s">
        <v>190</v>
      </c>
      <c r="W112" s="37"/>
      <c r="X112" s="37"/>
      <c r="Y112" s="37"/>
      <c r="Z112" s="37"/>
      <c r="AA112" s="37"/>
      <c r="AB112" s="37"/>
      <c r="AC112" s="37"/>
      <c r="AD112" s="37"/>
      <c r="AE112" s="38"/>
      <c r="AF112" s="40">
        <v>100</v>
      </c>
      <c r="AG112" s="40"/>
      <c r="AH112" s="40"/>
      <c r="AI112" s="40"/>
      <c r="AJ112" s="40"/>
      <c r="AK112" s="40">
        <v>0</v>
      </c>
      <c r="AL112" s="40"/>
      <c r="AM112" s="40"/>
      <c r="AN112" s="40"/>
      <c r="AO112" s="40"/>
      <c r="AP112" s="40">
        <f t="shared" si="0"/>
        <v>100</v>
      </c>
      <c r="AQ112" s="40"/>
      <c r="AR112" s="40"/>
      <c r="AS112" s="40"/>
      <c r="AT112" s="40"/>
      <c r="AU112" s="40">
        <v>100</v>
      </c>
      <c r="AV112" s="40"/>
      <c r="AW112" s="40"/>
      <c r="AX112" s="40"/>
      <c r="AY112" s="40"/>
      <c r="AZ112" s="40">
        <v>0</v>
      </c>
      <c r="BA112" s="40"/>
      <c r="BB112" s="40"/>
      <c r="BC112" s="40"/>
      <c r="BD112" s="40"/>
      <c r="BE112" s="40">
        <f t="shared" si="1"/>
        <v>100</v>
      </c>
      <c r="BF112" s="40"/>
      <c r="BG112" s="40"/>
      <c r="BH112" s="40"/>
      <c r="BI112" s="40"/>
      <c r="BJ112" s="40">
        <v>100</v>
      </c>
      <c r="BK112" s="40"/>
      <c r="BL112" s="40"/>
      <c r="BM112" s="40"/>
      <c r="BN112" s="40"/>
      <c r="BO112" s="40">
        <v>0</v>
      </c>
      <c r="BP112" s="40"/>
      <c r="BQ112" s="40"/>
      <c r="BR112" s="40"/>
      <c r="BS112" s="40"/>
      <c r="BT112" s="40">
        <f t="shared" si="2"/>
        <v>100</v>
      </c>
      <c r="BU112" s="40"/>
      <c r="BV112" s="40"/>
      <c r="BW112" s="40"/>
      <c r="BX112" s="40"/>
    </row>
    <row r="114" spans="1:79" ht="14.25" customHeight="1">
      <c r="A114" s="81" t="s">
        <v>237</v>
      </c>
      <c r="B114" s="81"/>
      <c r="C114" s="81"/>
      <c r="D114" s="81"/>
      <c r="E114" s="81"/>
      <c r="F114" s="81"/>
      <c r="G114" s="81"/>
      <c r="H114" s="81"/>
      <c r="I114" s="81"/>
      <c r="J114" s="81"/>
      <c r="K114" s="81"/>
      <c r="L114" s="81"/>
      <c r="M114" s="81"/>
      <c r="N114" s="81"/>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81"/>
      <c r="AX114" s="81"/>
      <c r="AY114" s="81"/>
      <c r="AZ114" s="81"/>
      <c r="BA114" s="81"/>
      <c r="BB114" s="81"/>
      <c r="BC114" s="81"/>
      <c r="BD114" s="81"/>
      <c r="BE114" s="81"/>
      <c r="BF114" s="81"/>
      <c r="BG114" s="81"/>
      <c r="BH114" s="81"/>
      <c r="BI114" s="81"/>
      <c r="BJ114" s="81"/>
      <c r="BK114" s="81"/>
      <c r="BL114" s="81"/>
    </row>
    <row r="115" spans="1:79" ht="23.1" customHeight="1">
      <c r="A115" s="95" t="s">
        <v>6</v>
      </c>
      <c r="B115" s="96"/>
      <c r="C115" s="96"/>
      <c r="D115" s="27" t="s">
        <v>9</v>
      </c>
      <c r="E115" s="27"/>
      <c r="F115" s="27"/>
      <c r="G115" s="27"/>
      <c r="H115" s="27"/>
      <c r="I115" s="27"/>
      <c r="J115" s="27"/>
      <c r="K115" s="27"/>
      <c r="L115" s="27"/>
      <c r="M115" s="27"/>
      <c r="N115" s="27"/>
      <c r="O115" s="27"/>
      <c r="P115" s="27"/>
      <c r="Q115" s="27" t="s">
        <v>8</v>
      </c>
      <c r="R115" s="27"/>
      <c r="S115" s="27"/>
      <c r="T115" s="27"/>
      <c r="U115" s="27"/>
      <c r="V115" s="27" t="s">
        <v>7</v>
      </c>
      <c r="W115" s="27"/>
      <c r="X115" s="27"/>
      <c r="Y115" s="27"/>
      <c r="Z115" s="27"/>
      <c r="AA115" s="27"/>
      <c r="AB115" s="27"/>
      <c r="AC115" s="27"/>
      <c r="AD115" s="27"/>
      <c r="AE115" s="27"/>
      <c r="AF115" s="62" t="s">
        <v>228</v>
      </c>
      <c r="AG115" s="63"/>
      <c r="AH115" s="63"/>
      <c r="AI115" s="63"/>
      <c r="AJ115" s="63"/>
      <c r="AK115" s="63"/>
      <c r="AL115" s="63"/>
      <c r="AM115" s="63"/>
      <c r="AN115" s="63"/>
      <c r="AO115" s="63"/>
      <c r="AP115" s="63"/>
      <c r="AQ115" s="63"/>
      <c r="AR115" s="63"/>
      <c r="AS115" s="63"/>
      <c r="AT115" s="64"/>
      <c r="AU115" s="62" t="s">
        <v>233</v>
      </c>
      <c r="AV115" s="63"/>
      <c r="AW115" s="63"/>
      <c r="AX115" s="63"/>
      <c r="AY115" s="63"/>
      <c r="AZ115" s="63"/>
      <c r="BA115" s="63"/>
      <c r="BB115" s="63"/>
      <c r="BC115" s="63"/>
      <c r="BD115" s="63"/>
      <c r="BE115" s="63"/>
      <c r="BF115" s="63"/>
      <c r="BG115" s="63"/>
      <c r="BH115" s="63"/>
      <c r="BI115" s="64"/>
    </row>
    <row r="116" spans="1:79" ht="28.5" customHeight="1">
      <c r="A116" s="98"/>
      <c r="B116" s="99"/>
      <c r="C116" s="99"/>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t="s">
        <v>4</v>
      </c>
      <c r="AG116" s="27"/>
      <c r="AH116" s="27"/>
      <c r="AI116" s="27"/>
      <c r="AJ116" s="27"/>
      <c r="AK116" s="27" t="s">
        <v>3</v>
      </c>
      <c r="AL116" s="27"/>
      <c r="AM116" s="27"/>
      <c r="AN116" s="27"/>
      <c r="AO116" s="27"/>
      <c r="AP116" s="27" t="s">
        <v>123</v>
      </c>
      <c r="AQ116" s="27"/>
      <c r="AR116" s="27"/>
      <c r="AS116" s="27"/>
      <c r="AT116" s="27"/>
      <c r="AU116" s="27" t="s">
        <v>4</v>
      </c>
      <c r="AV116" s="27"/>
      <c r="AW116" s="27"/>
      <c r="AX116" s="27"/>
      <c r="AY116" s="27"/>
      <c r="AZ116" s="27" t="s">
        <v>3</v>
      </c>
      <c r="BA116" s="27"/>
      <c r="BB116" s="27"/>
      <c r="BC116" s="27"/>
      <c r="BD116" s="27"/>
      <c r="BE116" s="27" t="s">
        <v>90</v>
      </c>
      <c r="BF116" s="27"/>
      <c r="BG116" s="27"/>
      <c r="BH116" s="27"/>
      <c r="BI116" s="27"/>
    </row>
    <row r="117" spans="1:79" ht="15" customHeight="1">
      <c r="A117" s="62">
        <v>1</v>
      </c>
      <c r="B117" s="63"/>
      <c r="C117" s="63"/>
      <c r="D117" s="27">
        <v>2</v>
      </c>
      <c r="E117" s="27"/>
      <c r="F117" s="27"/>
      <c r="G117" s="27"/>
      <c r="H117" s="27"/>
      <c r="I117" s="27"/>
      <c r="J117" s="27"/>
      <c r="K117" s="27"/>
      <c r="L117" s="27"/>
      <c r="M117" s="27"/>
      <c r="N117" s="27"/>
      <c r="O117" s="27"/>
      <c r="P117" s="27"/>
      <c r="Q117" s="27">
        <v>3</v>
      </c>
      <c r="R117" s="27"/>
      <c r="S117" s="27"/>
      <c r="T117" s="27"/>
      <c r="U117" s="27"/>
      <c r="V117" s="27">
        <v>4</v>
      </c>
      <c r="W117" s="27"/>
      <c r="X117" s="27"/>
      <c r="Y117" s="27"/>
      <c r="Z117" s="27"/>
      <c r="AA117" s="27"/>
      <c r="AB117" s="27"/>
      <c r="AC117" s="27"/>
      <c r="AD117" s="27"/>
      <c r="AE117" s="27"/>
      <c r="AF117" s="27">
        <v>5</v>
      </c>
      <c r="AG117" s="27"/>
      <c r="AH117" s="27"/>
      <c r="AI117" s="27"/>
      <c r="AJ117" s="27"/>
      <c r="AK117" s="27">
        <v>6</v>
      </c>
      <c r="AL117" s="27"/>
      <c r="AM117" s="27"/>
      <c r="AN117" s="27"/>
      <c r="AO117" s="27"/>
      <c r="AP117" s="27">
        <v>7</v>
      </c>
      <c r="AQ117" s="27"/>
      <c r="AR117" s="27"/>
      <c r="AS117" s="27"/>
      <c r="AT117" s="27"/>
      <c r="AU117" s="27">
        <v>8</v>
      </c>
      <c r="AV117" s="27"/>
      <c r="AW117" s="27"/>
      <c r="AX117" s="27"/>
      <c r="AY117" s="27"/>
      <c r="AZ117" s="27">
        <v>9</v>
      </c>
      <c r="BA117" s="27"/>
      <c r="BB117" s="27"/>
      <c r="BC117" s="27"/>
      <c r="BD117" s="27"/>
      <c r="BE117" s="27">
        <v>10</v>
      </c>
      <c r="BF117" s="27"/>
      <c r="BG117" s="27"/>
      <c r="BH117" s="27"/>
      <c r="BI117" s="27"/>
    </row>
    <row r="118" spans="1:79" ht="15.75" hidden="1" customHeight="1">
      <c r="A118" s="58" t="s">
        <v>154</v>
      </c>
      <c r="B118" s="59"/>
      <c r="C118" s="59"/>
      <c r="D118" s="27" t="s">
        <v>57</v>
      </c>
      <c r="E118" s="27"/>
      <c r="F118" s="27"/>
      <c r="G118" s="27"/>
      <c r="H118" s="27"/>
      <c r="I118" s="27"/>
      <c r="J118" s="27"/>
      <c r="K118" s="27"/>
      <c r="L118" s="27"/>
      <c r="M118" s="27"/>
      <c r="N118" s="27"/>
      <c r="O118" s="27"/>
      <c r="P118" s="27"/>
      <c r="Q118" s="27" t="s">
        <v>70</v>
      </c>
      <c r="R118" s="27"/>
      <c r="S118" s="27"/>
      <c r="T118" s="27"/>
      <c r="U118" s="27"/>
      <c r="V118" s="27" t="s">
        <v>71</v>
      </c>
      <c r="W118" s="27"/>
      <c r="X118" s="27"/>
      <c r="Y118" s="27"/>
      <c r="Z118" s="27"/>
      <c r="AA118" s="27"/>
      <c r="AB118" s="27"/>
      <c r="AC118" s="27"/>
      <c r="AD118" s="27"/>
      <c r="AE118" s="27"/>
      <c r="AF118" s="33" t="s">
        <v>107</v>
      </c>
      <c r="AG118" s="33"/>
      <c r="AH118" s="33"/>
      <c r="AI118" s="33"/>
      <c r="AJ118" s="33"/>
      <c r="AK118" s="43" t="s">
        <v>108</v>
      </c>
      <c r="AL118" s="43"/>
      <c r="AM118" s="43"/>
      <c r="AN118" s="43"/>
      <c r="AO118" s="43"/>
      <c r="AP118" s="61" t="s">
        <v>122</v>
      </c>
      <c r="AQ118" s="61"/>
      <c r="AR118" s="61"/>
      <c r="AS118" s="61"/>
      <c r="AT118" s="61"/>
      <c r="AU118" s="33" t="s">
        <v>109</v>
      </c>
      <c r="AV118" s="33"/>
      <c r="AW118" s="33"/>
      <c r="AX118" s="33"/>
      <c r="AY118" s="33"/>
      <c r="AZ118" s="43" t="s">
        <v>110</v>
      </c>
      <c r="BA118" s="43"/>
      <c r="BB118" s="43"/>
      <c r="BC118" s="43"/>
      <c r="BD118" s="43"/>
      <c r="BE118" s="61" t="s">
        <v>122</v>
      </c>
      <c r="BF118" s="61"/>
      <c r="BG118" s="61"/>
      <c r="BH118" s="61"/>
      <c r="BI118" s="61"/>
      <c r="CA118" t="s">
        <v>39</v>
      </c>
    </row>
    <row r="119" spans="1:79" s="6" customFormat="1" ht="14.25">
      <c r="A119" s="46">
        <v>0</v>
      </c>
      <c r="B119" s="47"/>
      <c r="C119" s="47"/>
      <c r="D119" s="49" t="s">
        <v>176</v>
      </c>
      <c r="E119" s="49"/>
      <c r="F119" s="49"/>
      <c r="G119" s="49"/>
      <c r="H119" s="49"/>
      <c r="I119" s="49"/>
      <c r="J119" s="49"/>
      <c r="K119" s="49"/>
      <c r="L119" s="49"/>
      <c r="M119" s="49"/>
      <c r="N119" s="49"/>
      <c r="O119" s="49"/>
      <c r="P119" s="49"/>
      <c r="Q119" s="49"/>
      <c r="R119" s="49"/>
      <c r="S119" s="49"/>
      <c r="T119" s="49"/>
      <c r="U119" s="49"/>
      <c r="V119" s="49"/>
      <c r="W119" s="49"/>
      <c r="X119" s="49"/>
      <c r="Y119" s="49"/>
      <c r="Z119" s="49"/>
      <c r="AA119" s="49"/>
      <c r="AB119" s="49"/>
      <c r="AC119" s="49"/>
      <c r="AD119" s="49"/>
      <c r="AE119" s="49"/>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CA119" s="6" t="s">
        <v>40</v>
      </c>
    </row>
    <row r="120" spans="1:79" s="25" customFormat="1" ht="85.5" customHeight="1">
      <c r="A120" s="41">
        <v>1</v>
      </c>
      <c r="B120" s="42"/>
      <c r="C120" s="42"/>
      <c r="D120" s="45" t="s">
        <v>177</v>
      </c>
      <c r="E120" s="52"/>
      <c r="F120" s="52"/>
      <c r="G120" s="52"/>
      <c r="H120" s="52"/>
      <c r="I120" s="52"/>
      <c r="J120" s="52"/>
      <c r="K120" s="52"/>
      <c r="L120" s="52"/>
      <c r="M120" s="52"/>
      <c r="N120" s="52"/>
      <c r="O120" s="52"/>
      <c r="P120" s="53"/>
      <c r="Q120" s="27" t="s">
        <v>178</v>
      </c>
      <c r="R120" s="27"/>
      <c r="S120" s="27"/>
      <c r="T120" s="27"/>
      <c r="U120" s="27"/>
      <c r="V120" s="45" t="s">
        <v>179</v>
      </c>
      <c r="W120" s="52"/>
      <c r="X120" s="52"/>
      <c r="Y120" s="52"/>
      <c r="Z120" s="52"/>
      <c r="AA120" s="52"/>
      <c r="AB120" s="52"/>
      <c r="AC120" s="52"/>
      <c r="AD120" s="52"/>
      <c r="AE120" s="53"/>
      <c r="AF120" s="40">
        <v>4320</v>
      </c>
      <c r="AG120" s="40"/>
      <c r="AH120" s="40"/>
      <c r="AI120" s="40"/>
      <c r="AJ120" s="40"/>
      <c r="AK120" s="40">
        <v>0</v>
      </c>
      <c r="AL120" s="40"/>
      <c r="AM120" s="40"/>
      <c r="AN120" s="40"/>
      <c r="AO120" s="40"/>
      <c r="AP120" s="40">
        <f t="shared" ref="AP120:AP126" si="3">IF(ISNUMBER(AF120),AF120,0)+IF(ISNUMBER(AK120),AK120,0)</f>
        <v>4320</v>
      </c>
      <c r="AQ120" s="40"/>
      <c r="AR120" s="40"/>
      <c r="AS120" s="40"/>
      <c r="AT120" s="40"/>
      <c r="AU120" s="40">
        <v>4584</v>
      </c>
      <c r="AV120" s="40"/>
      <c r="AW120" s="40"/>
      <c r="AX120" s="40"/>
      <c r="AY120" s="40"/>
      <c r="AZ120" s="40">
        <v>0</v>
      </c>
      <c r="BA120" s="40"/>
      <c r="BB120" s="40"/>
      <c r="BC120" s="40"/>
      <c r="BD120" s="40"/>
      <c r="BE120" s="40">
        <f t="shared" ref="BE120:BE126" si="4">IF(ISNUMBER(AU120),AU120,0)+IF(ISNUMBER(AZ120),AZ120,0)</f>
        <v>4584</v>
      </c>
      <c r="BF120" s="40"/>
      <c r="BG120" s="40"/>
      <c r="BH120" s="40"/>
      <c r="BI120" s="40"/>
    </row>
    <row r="121" spans="1:79" s="6" customFormat="1" ht="14.25">
      <c r="A121" s="46">
        <v>0</v>
      </c>
      <c r="B121" s="47"/>
      <c r="C121" s="47"/>
      <c r="D121" s="48" t="s">
        <v>180</v>
      </c>
      <c r="E121" s="50"/>
      <c r="F121" s="50"/>
      <c r="G121" s="50"/>
      <c r="H121" s="50"/>
      <c r="I121" s="50"/>
      <c r="J121" s="50"/>
      <c r="K121" s="50"/>
      <c r="L121" s="50"/>
      <c r="M121" s="50"/>
      <c r="N121" s="50"/>
      <c r="O121" s="50"/>
      <c r="P121" s="51"/>
      <c r="Q121" s="49"/>
      <c r="R121" s="49"/>
      <c r="S121" s="49"/>
      <c r="T121" s="49"/>
      <c r="U121" s="49"/>
      <c r="V121" s="48"/>
      <c r="W121" s="50"/>
      <c r="X121" s="50"/>
      <c r="Y121" s="50"/>
      <c r="Z121" s="50"/>
      <c r="AA121" s="50"/>
      <c r="AB121" s="50"/>
      <c r="AC121" s="50"/>
      <c r="AD121" s="50"/>
      <c r="AE121" s="51"/>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4"/>
      <c r="BB121" s="44"/>
      <c r="BC121" s="44"/>
      <c r="BD121" s="44"/>
      <c r="BE121" s="44"/>
      <c r="BF121" s="44"/>
      <c r="BG121" s="44"/>
      <c r="BH121" s="44"/>
      <c r="BI121" s="44"/>
    </row>
    <row r="122" spans="1:79" s="25" customFormat="1" ht="42.75" customHeight="1">
      <c r="A122" s="41">
        <v>2</v>
      </c>
      <c r="B122" s="42"/>
      <c r="C122" s="42"/>
      <c r="D122" s="45" t="s">
        <v>181</v>
      </c>
      <c r="E122" s="37"/>
      <c r="F122" s="37"/>
      <c r="G122" s="37"/>
      <c r="H122" s="37"/>
      <c r="I122" s="37"/>
      <c r="J122" s="37"/>
      <c r="K122" s="37"/>
      <c r="L122" s="37"/>
      <c r="M122" s="37"/>
      <c r="N122" s="37"/>
      <c r="O122" s="37"/>
      <c r="P122" s="38"/>
      <c r="Q122" s="27" t="s">
        <v>182</v>
      </c>
      <c r="R122" s="27"/>
      <c r="S122" s="27"/>
      <c r="T122" s="27"/>
      <c r="U122" s="27"/>
      <c r="V122" s="45" t="s">
        <v>183</v>
      </c>
      <c r="W122" s="37"/>
      <c r="X122" s="37"/>
      <c r="Y122" s="37"/>
      <c r="Z122" s="37"/>
      <c r="AA122" s="37"/>
      <c r="AB122" s="37"/>
      <c r="AC122" s="37"/>
      <c r="AD122" s="37"/>
      <c r="AE122" s="38"/>
      <c r="AF122" s="40">
        <v>6</v>
      </c>
      <c r="AG122" s="40"/>
      <c r="AH122" s="40"/>
      <c r="AI122" s="40"/>
      <c r="AJ122" s="40"/>
      <c r="AK122" s="40">
        <v>0</v>
      </c>
      <c r="AL122" s="40"/>
      <c r="AM122" s="40"/>
      <c r="AN122" s="40"/>
      <c r="AO122" s="40"/>
      <c r="AP122" s="40">
        <f t="shared" si="3"/>
        <v>6</v>
      </c>
      <c r="AQ122" s="40"/>
      <c r="AR122" s="40"/>
      <c r="AS122" s="40"/>
      <c r="AT122" s="40"/>
      <c r="AU122" s="40">
        <v>6</v>
      </c>
      <c r="AV122" s="40"/>
      <c r="AW122" s="40"/>
      <c r="AX122" s="40"/>
      <c r="AY122" s="40"/>
      <c r="AZ122" s="40">
        <v>0</v>
      </c>
      <c r="BA122" s="40"/>
      <c r="BB122" s="40"/>
      <c r="BC122" s="40"/>
      <c r="BD122" s="40"/>
      <c r="BE122" s="40">
        <f t="shared" si="4"/>
        <v>6</v>
      </c>
      <c r="BF122" s="40"/>
      <c r="BG122" s="40"/>
      <c r="BH122" s="40"/>
      <c r="BI122" s="40"/>
    </row>
    <row r="123" spans="1:79" s="6" customFormat="1" ht="14.25">
      <c r="A123" s="46">
        <v>0</v>
      </c>
      <c r="B123" s="47"/>
      <c r="C123" s="47"/>
      <c r="D123" s="48" t="s">
        <v>184</v>
      </c>
      <c r="E123" s="30"/>
      <c r="F123" s="30"/>
      <c r="G123" s="30"/>
      <c r="H123" s="30"/>
      <c r="I123" s="30"/>
      <c r="J123" s="30"/>
      <c r="K123" s="30"/>
      <c r="L123" s="30"/>
      <c r="M123" s="30"/>
      <c r="N123" s="30"/>
      <c r="O123" s="30"/>
      <c r="P123" s="31"/>
      <c r="Q123" s="49"/>
      <c r="R123" s="49"/>
      <c r="S123" s="49"/>
      <c r="T123" s="49"/>
      <c r="U123" s="49"/>
      <c r="V123" s="48"/>
      <c r="W123" s="30"/>
      <c r="X123" s="30"/>
      <c r="Y123" s="30"/>
      <c r="Z123" s="30"/>
      <c r="AA123" s="30"/>
      <c r="AB123" s="30"/>
      <c r="AC123" s="30"/>
      <c r="AD123" s="30"/>
      <c r="AE123" s="31"/>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4"/>
      <c r="BB123" s="44"/>
      <c r="BC123" s="44"/>
      <c r="BD123" s="44"/>
      <c r="BE123" s="44"/>
      <c r="BF123" s="44"/>
      <c r="BG123" s="44"/>
      <c r="BH123" s="44"/>
      <c r="BI123" s="44"/>
    </row>
    <row r="124" spans="1:79" s="25" customFormat="1" ht="42.75" customHeight="1">
      <c r="A124" s="41">
        <v>3</v>
      </c>
      <c r="B124" s="42"/>
      <c r="C124" s="42"/>
      <c r="D124" s="45" t="s">
        <v>185</v>
      </c>
      <c r="E124" s="37"/>
      <c r="F124" s="37"/>
      <c r="G124" s="37"/>
      <c r="H124" s="37"/>
      <c r="I124" s="37"/>
      <c r="J124" s="37"/>
      <c r="K124" s="37"/>
      <c r="L124" s="37"/>
      <c r="M124" s="37"/>
      <c r="N124" s="37"/>
      <c r="O124" s="37"/>
      <c r="P124" s="38"/>
      <c r="Q124" s="27" t="s">
        <v>178</v>
      </c>
      <c r="R124" s="27"/>
      <c r="S124" s="27"/>
      <c r="T124" s="27"/>
      <c r="U124" s="27"/>
      <c r="V124" s="45" t="s">
        <v>186</v>
      </c>
      <c r="W124" s="37"/>
      <c r="X124" s="37"/>
      <c r="Y124" s="37"/>
      <c r="Z124" s="37"/>
      <c r="AA124" s="37"/>
      <c r="AB124" s="37"/>
      <c r="AC124" s="37"/>
      <c r="AD124" s="37"/>
      <c r="AE124" s="38"/>
      <c r="AF124" s="40">
        <v>60</v>
      </c>
      <c r="AG124" s="40"/>
      <c r="AH124" s="40"/>
      <c r="AI124" s="40"/>
      <c r="AJ124" s="40"/>
      <c r="AK124" s="40">
        <v>0</v>
      </c>
      <c r="AL124" s="40"/>
      <c r="AM124" s="40"/>
      <c r="AN124" s="40"/>
      <c r="AO124" s="40"/>
      <c r="AP124" s="40">
        <f t="shared" si="3"/>
        <v>60</v>
      </c>
      <c r="AQ124" s="40"/>
      <c r="AR124" s="40"/>
      <c r="AS124" s="40"/>
      <c r="AT124" s="40"/>
      <c r="AU124" s="40">
        <v>64</v>
      </c>
      <c r="AV124" s="40"/>
      <c r="AW124" s="40"/>
      <c r="AX124" s="40"/>
      <c r="AY124" s="40"/>
      <c r="AZ124" s="40">
        <v>0</v>
      </c>
      <c r="BA124" s="40"/>
      <c r="BB124" s="40"/>
      <c r="BC124" s="40"/>
      <c r="BD124" s="40"/>
      <c r="BE124" s="40">
        <f t="shared" si="4"/>
        <v>64</v>
      </c>
      <c r="BF124" s="40"/>
      <c r="BG124" s="40"/>
      <c r="BH124" s="40"/>
      <c r="BI124" s="40"/>
    </row>
    <row r="125" spans="1:79" s="6" customFormat="1" ht="14.25">
      <c r="A125" s="46">
        <v>0</v>
      </c>
      <c r="B125" s="47"/>
      <c r="C125" s="47"/>
      <c r="D125" s="48" t="s">
        <v>187</v>
      </c>
      <c r="E125" s="30"/>
      <c r="F125" s="30"/>
      <c r="G125" s="30"/>
      <c r="H125" s="30"/>
      <c r="I125" s="30"/>
      <c r="J125" s="30"/>
      <c r="K125" s="30"/>
      <c r="L125" s="30"/>
      <c r="M125" s="30"/>
      <c r="N125" s="30"/>
      <c r="O125" s="30"/>
      <c r="P125" s="31"/>
      <c r="Q125" s="49"/>
      <c r="R125" s="49"/>
      <c r="S125" s="49"/>
      <c r="T125" s="49"/>
      <c r="U125" s="49"/>
      <c r="V125" s="48"/>
      <c r="W125" s="30"/>
      <c r="X125" s="30"/>
      <c r="Y125" s="30"/>
      <c r="Z125" s="30"/>
      <c r="AA125" s="30"/>
      <c r="AB125" s="30"/>
      <c r="AC125" s="30"/>
      <c r="AD125" s="30"/>
      <c r="AE125" s="31"/>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4"/>
      <c r="BB125" s="44"/>
      <c r="BC125" s="44"/>
      <c r="BD125" s="44"/>
      <c r="BE125" s="44"/>
      <c r="BF125" s="44"/>
      <c r="BG125" s="44"/>
      <c r="BH125" s="44"/>
      <c r="BI125" s="44"/>
    </row>
    <row r="126" spans="1:79" s="25" customFormat="1" ht="28.5" customHeight="1">
      <c r="A126" s="41">
        <v>4</v>
      </c>
      <c r="B126" s="42"/>
      <c r="C126" s="42"/>
      <c r="D126" s="45" t="s">
        <v>188</v>
      </c>
      <c r="E126" s="37"/>
      <c r="F126" s="37"/>
      <c r="G126" s="37"/>
      <c r="H126" s="37"/>
      <c r="I126" s="37"/>
      <c r="J126" s="37"/>
      <c r="K126" s="37"/>
      <c r="L126" s="37"/>
      <c r="M126" s="37"/>
      <c r="N126" s="37"/>
      <c r="O126" s="37"/>
      <c r="P126" s="38"/>
      <c r="Q126" s="27" t="s">
        <v>189</v>
      </c>
      <c r="R126" s="27"/>
      <c r="S126" s="27"/>
      <c r="T126" s="27"/>
      <c r="U126" s="27"/>
      <c r="V126" s="45" t="s">
        <v>190</v>
      </c>
      <c r="W126" s="37"/>
      <c r="X126" s="37"/>
      <c r="Y126" s="37"/>
      <c r="Z126" s="37"/>
      <c r="AA126" s="37"/>
      <c r="AB126" s="37"/>
      <c r="AC126" s="37"/>
      <c r="AD126" s="37"/>
      <c r="AE126" s="38"/>
      <c r="AF126" s="40">
        <v>100</v>
      </c>
      <c r="AG126" s="40"/>
      <c r="AH126" s="40"/>
      <c r="AI126" s="40"/>
      <c r="AJ126" s="40"/>
      <c r="AK126" s="40">
        <v>0</v>
      </c>
      <c r="AL126" s="40"/>
      <c r="AM126" s="40"/>
      <c r="AN126" s="40"/>
      <c r="AO126" s="40"/>
      <c r="AP126" s="40">
        <f t="shared" si="3"/>
        <v>100</v>
      </c>
      <c r="AQ126" s="40"/>
      <c r="AR126" s="40"/>
      <c r="AS126" s="40"/>
      <c r="AT126" s="40"/>
      <c r="AU126" s="40">
        <v>100</v>
      </c>
      <c r="AV126" s="40"/>
      <c r="AW126" s="40"/>
      <c r="AX126" s="40"/>
      <c r="AY126" s="40"/>
      <c r="AZ126" s="40">
        <v>0</v>
      </c>
      <c r="BA126" s="40"/>
      <c r="BB126" s="40"/>
      <c r="BC126" s="40"/>
      <c r="BD126" s="40"/>
      <c r="BE126" s="40">
        <f t="shared" si="4"/>
        <v>100</v>
      </c>
      <c r="BF126" s="40"/>
      <c r="BG126" s="40"/>
      <c r="BH126" s="40"/>
      <c r="BI126" s="40"/>
    </row>
    <row r="128" spans="1:79" ht="14.25" customHeight="1">
      <c r="A128" s="81" t="s">
        <v>124</v>
      </c>
      <c r="B128" s="81"/>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c r="AT128" s="81"/>
      <c r="AU128" s="81"/>
      <c r="AV128" s="81"/>
      <c r="AW128" s="81"/>
      <c r="AX128" s="81"/>
      <c r="AY128" s="81"/>
      <c r="AZ128" s="81"/>
      <c r="BA128" s="81"/>
      <c r="BB128" s="81"/>
      <c r="BC128" s="81"/>
      <c r="BD128" s="81"/>
      <c r="BE128" s="81"/>
      <c r="BF128" s="81"/>
      <c r="BG128" s="81"/>
      <c r="BH128" s="81"/>
      <c r="BI128" s="81"/>
      <c r="BJ128" s="81"/>
      <c r="BK128" s="81"/>
      <c r="BL128" s="81"/>
    </row>
    <row r="129" spans="1:79" ht="15" customHeight="1">
      <c r="A129" s="93" t="s">
        <v>206</v>
      </c>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c r="BA129" s="93"/>
      <c r="BB129" s="93"/>
      <c r="BC129" s="93"/>
      <c r="BD129" s="93"/>
      <c r="BE129" s="93"/>
      <c r="BF129" s="93"/>
      <c r="BG129" s="93"/>
      <c r="BH129" s="93"/>
      <c r="BI129" s="93"/>
      <c r="BJ129" s="93"/>
      <c r="BK129" s="93"/>
      <c r="BL129" s="93"/>
      <c r="BM129" s="93"/>
      <c r="BN129" s="93"/>
      <c r="BO129" s="93"/>
      <c r="BP129" s="93"/>
      <c r="BQ129" s="93"/>
      <c r="BR129" s="93"/>
    </row>
    <row r="130" spans="1:79" ht="12.95" customHeight="1">
      <c r="A130" s="95" t="s">
        <v>19</v>
      </c>
      <c r="B130" s="96"/>
      <c r="C130" s="96"/>
      <c r="D130" s="96"/>
      <c r="E130" s="96"/>
      <c r="F130" s="96"/>
      <c r="G130" s="96"/>
      <c r="H130" s="96"/>
      <c r="I130" s="96"/>
      <c r="J130" s="96"/>
      <c r="K130" s="96"/>
      <c r="L130" s="96"/>
      <c r="M130" s="96"/>
      <c r="N130" s="96"/>
      <c r="O130" s="96"/>
      <c r="P130" s="96"/>
      <c r="Q130" s="96"/>
      <c r="R130" s="96"/>
      <c r="S130" s="96"/>
      <c r="T130" s="97"/>
      <c r="U130" s="27" t="s">
        <v>207</v>
      </c>
      <c r="V130" s="27"/>
      <c r="W130" s="27"/>
      <c r="X130" s="27"/>
      <c r="Y130" s="27"/>
      <c r="Z130" s="27"/>
      <c r="AA130" s="27"/>
      <c r="AB130" s="27"/>
      <c r="AC130" s="27"/>
      <c r="AD130" s="27"/>
      <c r="AE130" s="27" t="s">
        <v>210</v>
      </c>
      <c r="AF130" s="27"/>
      <c r="AG130" s="27"/>
      <c r="AH130" s="27"/>
      <c r="AI130" s="27"/>
      <c r="AJ130" s="27"/>
      <c r="AK130" s="27"/>
      <c r="AL130" s="27"/>
      <c r="AM130" s="27"/>
      <c r="AN130" s="27"/>
      <c r="AO130" s="27" t="s">
        <v>217</v>
      </c>
      <c r="AP130" s="27"/>
      <c r="AQ130" s="27"/>
      <c r="AR130" s="27"/>
      <c r="AS130" s="27"/>
      <c r="AT130" s="27"/>
      <c r="AU130" s="27"/>
      <c r="AV130" s="27"/>
      <c r="AW130" s="27"/>
      <c r="AX130" s="27"/>
      <c r="AY130" s="27" t="s">
        <v>228</v>
      </c>
      <c r="AZ130" s="27"/>
      <c r="BA130" s="27"/>
      <c r="BB130" s="27"/>
      <c r="BC130" s="27"/>
      <c r="BD130" s="27"/>
      <c r="BE130" s="27"/>
      <c r="BF130" s="27"/>
      <c r="BG130" s="27"/>
      <c r="BH130" s="27"/>
      <c r="BI130" s="27" t="s">
        <v>233</v>
      </c>
      <c r="BJ130" s="27"/>
      <c r="BK130" s="27"/>
      <c r="BL130" s="27"/>
      <c r="BM130" s="27"/>
      <c r="BN130" s="27"/>
      <c r="BO130" s="27"/>
      <c r="BP130" s="27"/>
      <c r="BQ130" s="27"/>
      <c r="BR130" s="27"/>
    </row>
    <row r="131" spans="1:79" ht="30" customHeight="1">
      <c r="A131" s="98"/>
      <c r="B131" s="99"/>
      <c r="C131" s="99"/>
      <c r="D131" s="99"/>
      <c r="E131" s="99"/>
      <c r="F131" s="99"/>
      <c r="G131" s="99"/>
      <c r="H131" s="99"/>
      <c r="I131" s="99"/>
      <c r="J131" s="99"/>
      <c r="K131" s="99"/>
      <c r="L131" s="99"/>
      <c r="M131" s="99"/>
      <c r="N131" s="99"/>
      <c r="O131" s="99"/>
      <c r="P131" s="99"/>
      <c r="Q131" s="99"/>
      <c r="R131" s="99"/>
      <c r="S131" s="99"/>
      <c r="T131" s="100"/>
      <c r="U131" s="27" t="s">
        <v>4</v>
      </c>
      <c r="V131" s="27"/>
      <c r="W131" s="27"/>
      <c r="X131" s="27"/>
      <c r="Y131" s="27"/>
      <c r="Z131" s="27" t="s">
        <v>3</v>
      </c>
      <c r="AA131" s="27"/>
      <c r="AB131" s="27"/>
      <c r="AC131" s="27"/>
      <c r="AD131" s="27"/>
      <c r="AE131" s="27" t="s">
        <v>4</v>
      </c>
      <c r="AF131" s="27"/>
      <c r="AG131" s="27"/>
      <c r="AH131" s="27"/>
      <c r="AI131" s="27"/>
      <c r="AJ131" s="27" t="s">
        <v>3</v>
      </c>
      <c r="AK131" s="27"/>
      <c r="AL131" s="27"/>
      <c r="AM131" s="27"/>
      <c r="AN131" s="27"/>
      <c r="AO131" s="27" t="s">
        <v>4</v>
      </c>
      <c r="AP131" s="27"/>
      <c r="AQ131" s="27"/>
      <c r="AR131" s="27"/>
      <c r="AS131" s="27"/>
      <c r="AT131" s="27" t="s">
        <v>3</v>
      </c>
      <c r="AU131" s="27"/>
      <c r="AV131" s="27"/>
      <c r="AW131" s="27"/>
      <c r="AX131" s="27"/>
      <c r="AY131" s="27" t="s">
        <v>4</v>
      </c>
      <c r="AZ131" s="27"/>
      <c r="BA131" s="27"/>
      <c r="BB131" s="27"/>
      <c r="BC131" s="27"/>
      <c r="BD131" s="27" t="s">
        <v>3</v>
      </c>
      <c r="BE131" s="27"/>
      <c r="BF131" s="27"/>
      <c r="BG131" s="27"/>
      <c r="BH131" s="27"/>
      <c r="BI131" s="27" t="s">
        <v>4</v>
      </c>
      <c r="BJ131" s="27"/>
      <c r="BK131" s="27"/>
      <c r="BL131" s="27"/>
      <c r="BM131" s="27"/>
      <c r="BN131" s="27" t="s">
        <v>3</v>
      </c>
      <c r="BO131" s="27"/>
      <c r="BP131" s="27"/>
      <c r="BQ131" s="27"/>
      <c r="BR131" s="27"/>
    </row>
    <row r="132" spans="1:79" ht="15" customHeight="1">
      <c r="A132" s="62">
        <v>1</v>
      </c>
      <c r="B132" s="63"/>
      <c r="C132" s="63"/>
      <c r="D132" s="63"/>
      <c r="E132" s="63"/>
      <c r="F132" s="63"/>
      <c r="G132" s="63"/>
      <c r="H132" s="63"/>
      <c r="I132" s="63"/>
      <c r="J132" s="63"/>
      <c r="K132" s="63"/>
      <c r="L132" s="63"/>
      <c r="M132" s="63"/>
      <c r="N132" s="63"/>
      <c r="O132" s="63"/>
      <c r="P132" s="63"/>
      <c r="Q132" s="63"/>
      <c r="R132" s="63"/>
      <c r="S132" s="63"/>
      <c r="T132" s="64"/>
      <c r="U132" s="27">
        <v>2</v>
      </c>
      <c r="V132" s="27"/>
      <c r="W132" s="27"/>
      <c r="X132" s="27"/>
      <c r="Y132" s="27"/>
      <c r="Z132" s="27">
        <v>3</v>
      </c>
      <c r="AA132" s="27"/>
      <c r="AB132" s="27"/>
      <c r="AC132" s="27"/>
      <c r="AD132" s="27"/>
      <c r="AE132" s="27">
        <v>4</v>
      </c>
      <c r="AF132" s="27"/>
      <c r="AG132" s="27"/>
      <c r="AH132" s="27"/>
      <c r="AI132" s="27"/>
      <c r="AJ132" s="27">
        <v>5</v>
      </c>
      <c r="AK132" s="27"/>
      <c r="AL132" s="27"/>
      <c r="AM132" s="27"/>
      <c r="AN132" s="27"/>
      <c r="AO132" s="27">
        <v>6</v>
      </c>
      <c r="AP132" s="27"/>
      <c r="AQ132" s="27"/>
      <c r="AR132" s="27"/>
      <c r="AS132" s="27"/>
      <c r="AT132" s="27">
        <v>7</v>
      </c>
      <c r="AU132" s="27"/>
      <c r="AV132" s="27"/>
      <c r="AW132" s="27"/>
      <c r="AX132" s="27"/>
      <c r="AY132" s="27">
        <v>8</v>
      </c>
      <c r="AZ132" s="27"/>
      <c r="BA132" s="27"/>
      <c r="BB132" s="27"/>
      <c r="BC132" s="27"/>
      <c r="BD132" s="27">
        <v>9</v>
      </c>
      <c r="BE132" s="27"/>
      <c r="BF132" s="27"/>
      <c r="BG132" s="27"/>
      <c r="BH132" s="27"/>
      <c r="BI132" s="27">
        <v>10</v>
      </c>
      <c r="BJ132" s="27"/>
      <c r="BK132" s="27"/>
      <c r="BL132" s="27"/>
      <c r="BM132" s="27"/>
      <c r="BN132" s="27">
        <v>11</v>
      </c>
      <c r="BO132" s="27"/>
      <c r="BP132" s="27"/>
      <c r="BQ132" s="27"/>
      <c r="BR132" s="27"/>
    </row>
    <row r="133" spans="1:79" s="1" customFormat="1" ht="15.75" hidden="1" customHeight="1">
      <c r="A133" s="58" t="s">
        <v>57</v>
      </c>
      <c r="B133" s="59"/>
      <c r="C133" s="59"/>
      <c r="D133" s="59"/>
      <c r="E133" s="59"/>
      <c r="F133" s="59"/>
      <c r="G133" s="59"/>
      <c r="H133" s="59"/>
      <c r="I133" s="59"/>
      <c r="J133" s="59"/>
      <c r="K133" s="59"/>
      <c r="L133" s="59"/>
      <c r="M133" s="59"/>
      <c r="N133" s="59"/>
      <c r="O133" s="59"/>
      <c r="P133" s="59"/>
      <c r="Q133" s="59"/>
      <c r="R133" s="59"/>
      <c r="S133" s="59"/>
      <c r="T133" s="60"/>
      <c r="U133" s="33" t="s">
        <v>65</v>
      </c>
      <c r="V133" s="33"/>
      <c r="W133" s="33"/>
      <c r="X133" s="33"/>
      <c r="Y133" s="33"/>
      <c r="Z133" s="43" t="s">
        <v>66</v>
      </c>
      <c r="AA133" s="43"/>
      <c r="AB133" s="43"/>
      <c r="AC133" s="43"/>
      <c r="AD133" s="43"/>
      <c r="AE133" s="33" t="s">
        <v>67</v>
      </c>
      <c r="AF133" s="33"/>
      <c r="AG133" s="33"/>
      <c r="AH133" s="33"/>
      <c r="AI133" s="33"/>
      <c r="AJ133" s="43" t="s">
        <v>68</v>
      </c>
      <c r="AK133" s="43"/>
      <c r="AL133" s="43"/>
      <c r="AM133" s="43"/>
      <c r="AN133" s="43"/>
      <c r="AO133" s="33" t="s">
        <v>58</v>
      </c>
      <c r="AP133" s="33"/>
      <c r="AQ133" s="33"/>
      <c r="AR133" s="33"/>
      <c r="AS133" s="33"/>
      <c r="AT133" s="43" t="s">
        <v>59</v>
      </c>
      <c r="AU133" s="43"/>
      <c r="AV133" s="43"/>
      <c r="AW133" s="43"/>
      <c r="AX133" s="43"/>
      <c r="AY133" s="33" t="s">
        <v>60</v>
      </c>
      <c r="AZ133" s="33"/>
      <c r="BA133" s="33"/>
      <c r="BB133" s="33"/>
      <c r="BC133" s="33"/>
      <c r="BD133" s="43" t="s">
        <v>61</v>
      </c>
      <c r="BE133" s="43"/>
      <c r="BF133" s="43"/>
      <c r="BG133" s="43"/>
      <c r="BH133" s="43"/>
      <c r="BI133" s="33" t="s">
        <v>62</v>
      </c>
      <c r="BJ133" s="33"/>
      <c r="BK133" s="33"/>
      <c r="BL133" s="33"/>
      <c r="BM133" s="33"/>
      <c r="BN133" s="43" t="s">
        <v>63</v>
      </c>
      <c r="BO133" s="43"/>
      <c r="BP133" s="43"/>
      <c r="BQ133" s="43"/>
      <c r="BR133" s="43"/>
      <c r="CA133" t="s">
        <v>41</v>
      </c>
    </row>
    <row r="134" spans="1:79" s="6" customFormat="1" ht="12.75" customHeight="1">
      <c r="A134" s="46" t="s">
        <v>147</v>
      </c>
      <c r="B134" s="47"/>
      <c r="C134" s="47"/>
      <c r="D134" s="47"/>
      <c r="E134" s="47"/>
      <c r="F134" s="47"/>
      <c r="G134" s="47"/>
      <c r="H134" s="47"/>
      <c r="I134" s="47"/>
      <c r="J134" s="47"/>
      <c r="K134" s="47"/>
      <c r="L134" s="47"/>
      <c r="M134" s="47"/>
      <c r="N134" s="47"/>
      <c r="O134" s="47"/>
      <c r="P134" s="47"/>
      <c r="Q134" s="47"/>
      <c r="R134" s="47"/>
      <c r="S134" s="47"/>
      <c r="T134" s="65"/>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2"/>
      <c r="BK134" s="32"/>
      <c r="BL134" s="32"/>
      <c r="BM134" s="32"/>
      <c r="BN134" s="32"/>
      <c r="BO134" s="32"/>
      <c r="BP134" s="32"/>
      <c r="BQ134" s="32"/>
      <c r="BR134" s="32"/>
      <c r="CA134" s="6" t="s">
        <v>42</v>
      </c>
    </row>
    <row r="135" spans="1:79" s="25" customFormat="1" ht="38.25" customHeight="1">
      <c r="A135" s="36" t="s">
        <v>191</v>
      </c>
      <c r="B135" s="37"/>
      <c r="C135" s="37"/>
      <c r="D135" s="37"/>
      <c r="E135" s="37"/>
      <c r="F135" s="37"/>
      <c r="G135" s="37"/>
      <c r="H135" s="37"/>
      <c r="I135" s="37"/>
      <c r="J135" s="37"/>
      <c r="K135" s="37"/>
      <c r="L135" s="37"/>
      <c r="M135" s="37"/>
      <c r="N135" s="37"/>
      <c r="O135" s="37"/>
      <c r="P135" s="37"/>
      <c r="Q135" s="37"/>
      <c r="R135" s="37"/>
      <c r="S135" s="37"/>
      <c r="T135" s="38"/>
      <c r="U135" s="26" t="s">
        <v>173</v>
      </c>
      <c r="V135" s="26"/>
      <c r="W135" s="26"/>
      <c r="X135" s="26"/>
      <c r="Y135" s="26"/>
      <c r="Z135" s="26"/>
      <c r="AA135" s="26"/>
      <c r="AB135" s="26"/>
      <c r="AC135" s="26"/>
      <c r="AD135" s="26"/>
      <c r="AE135" s="26" t="s">
        <v>173</v>
      </c>
      <c r="AF135" s="26"/>
      <c r="AG135" s="26"/>
      <c r="AH135" s="26"/>
      <c r="AI135" s="26"/>
      <c r="AJ135" s="26"/>
      <c r="AK135" s="26"/>
      <c r="AL135" s="26"/>
      <c r="AM135" s="26"/>
      <c r="AN135" s="26"/>
      <c r="AO135" s="26" t="s">
        <v>173</v>
      </c>
      <c r="AP135" s="26"/>
      <c r="AQ135" s="26"/>
      <c r="AR135" s="26"/>
      <c r="AS135" s="26"/>
      <c r="AT135" s="26"/>
      <c r="AU135" s="26"/>
      <c r="AV135" s="26"/>
      <c r="AW135" s="26"/>
      <c r="AX135" s="26"/>
      <c r="AY135" s="26" t="s">
        <v>173</v>
      </c>
      <c r="AZ135" s="26"/>
      <c r="BA135" s="26"/>
      <c r="BB135" s="26"/>
      <c r="BC135" s="26"/>
      <c r="BD135" s="26"/>
      <c r="BE135" s="26"/>
      <c r="BF135" s="26"/>
      <c r="BG135" s="26"/>
      <c r="BH135" s="26"/>
      <c r="BI135" s="26" t="s">
        <v>173</v>
      </c>
      <c r="BJ135" s="26"/>
      <c r="BK135" s="26"/>
      <c r="BL135" s="26"/>
      <c r="BM135" s="26"/>
      <c r="BN135" s="26"/>
      <c r="BO135" s="26"/>
      <c r="BP135" s="26"/>
      <c r="BQ135" s="26"/>
      <c r="BR135" s="26"/>
    </row>
    <row r="138" spans="1:79" ht="14.25" customHeight="1">
      <c r="A138" s="81" t="s">
        <v>125</v>
      </c>
      <c r="B138" s="81"/>
      <c r="C138" s="81"/>
      <c r="D138" s="81"/>
      <c r="E138" s="81"/>
      <c r="F138" s="81"/>
      <c r="G138" s="81"/>
      <c r="H138" s="81"/>
      <c r="I138" s="81"/>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1"/>
      <c r="BI138" s="81"/>
      <c r="BJ138" s="81"/>
      <c r="BK138" s="81"/>
      <c r="BL138" s="81"/>
    </row>
    <row r="139" spans="1:79" ht="15" customHeight="1">
      <c r="A139" s="95" t="s">
        <v>6</v>
      </c>
      <c r="B139" s="96"/>
      <c r="C139" s="96"/>
      <c r="D139" s="95" t="s">
        <v>10</v>
      </c>
      <c r="E139" s="96"/>
      <c r="F139" s="96"/>
      <c r="G139" s="96"/>
      <c r="H139" s="96"/>
      <c r="I139" s="96"/>
      <c r="J139" s="96"/>
      <c r="K139" s="96"/>
      <c r="L139" s="96"/>
      <c r="M139" s="96"/>
      <c r="N139" s="96"/>
      <c r="O139" s="96"/>
      <c r="P139" s="96"/>
      <c r="Q139" s="96"/>
      <c r="R139" s="96"/>
      <c r="S139" s="96"/>
      <c r="T139" s="96"/>
      <c r="U139" s="96"/>
      <c r="V139" s="97"/>
      <c r="W139" s="27" t="s">
        <v>207</v>
      </c>
      <c r="X139" s="27"/>
      <c r="Y139" s="27"/>
      <c r="Z139" s="27"/>
      <c r="AA139" s="27"/>
      <c r="AB139" s="27"/>
      <c r="AC139" s="27"/>
      <c r="AD139" s="27"/>
      <c r="AE139" s="27"/>
      <c r="AF139" s="27"/>
      <c r="AG139" s="27"/>
      <c r="AH139" s="27"/>
      <c r="AI139" s="27" t="s">
        <v>211</v>
      </c>
      <c r="AJ139" s="27"/>
      <c r="AK139" s="27"/>
      <c r="AL139" s="27"/>
      <c r="AM139" s="27"/>
      <c r="AN139" s="27"/>
      <c r="AO139" s="27"/>
      <c r="AP139" s="27"/>
      <c r="AQ139" s="27"/>
      <c r="AR139" s="27"/>
      <c r="AS139" s="27"/>
      <c r="AT139" s="27"/>
      <c r="AU139" s="27" t="s">
        <v>222</v>
      </c>
      <c r="AV139" s="27"/>
      <c r="AW139" s="27"/>
      <c r="AX139" s="27"/>
      <c r="AY139" s="27"/>
      <c r="AZ139" s="27"/>
      <c r="BA139" s="27" t="s">
        <v>229</v>
      </c>
      <c r="BB139" s="27"/>
      <c r="BC139" s="27"/>
      <c r="BD139" s="27"/>
      <c r="BE139" s="27"/>
      <c r="BF139" s="27"/>
      <c r="BG139" s="27" t="s">
        <v>238</v>
      </c>
      <c r="BH139" s="27"/>
      <c r="BI139" s="27"/>
      <c r="BJ139" s="27"/>
      <c r="BK139" s="27"/>
      <c r="BL139" s="27"/>
    </row>
    <row r="140" spans="1:79" ht="15" customHeight="1">
      <c r="A140" s="105"/>
      <c r="B140" s="106"/>
      <c r="C140" s="106"/>
      <c r="D140" s="105"/>
      <c r="E140" s="106"/>
      <c r="F140" s="106"/>
      <c r="G140" s="106"/>
      <c r="H140" s="106"/>
      <c r="I140" s="106"/>
      <c r="J140" s="106"/>
      <c r="K140" s="106"/>
      <c r="L140" s="106"/>
      <c r="M140" s="106"/>
      <c r="N140" s="106"/>
      <c r="O140" s="106"/>
      <c r="P140" s="106"/>
      <c r="Q140" s="106"/>
      <c r="R140" s="106"/>
      <c r="S140" s="106"/>
      <c r="T140" s="106"/>
      <c r="U140" s="106"/>
      <c r="V140" s="107"/>
      <c r="W140" s="27" t="s">
        <v>4</v>
      </c>
      <c r="X140" s="27"/>
      <c r="Y140" s="27"/>
      <c r="Z140" s="27"/>
      <c r="AA140" s="27"/>
      <c r="AB140" s="27"/>
      <c r="AC140" s="27" t="s">
        <v>3</v>
      </c>
      <c r="AD140" s="27"/>
      <c r="AE140" s="27"/>
      <c r="AF140" s="27"/>
      <c r="AG140" s="27"/>
      <c r="AH140" s="27"/>
      <c r="AI140" s="27" t="s">
        <v>4</v>
      </c>
      <c r="AJ140" s="27"/>
      <c r="AK140" s="27"/>
      <c r="AL140" s="27"/>
      <c r="AM140" s="27"/>
      <c r="AN140" s="27"/>
      <c r="AO140" s="27" t="s">
        <v>3</v>
      </c>
      <c r="AP140" s="27"/>
      <c r="AQ140" s="27"/>
      <c r="AR140" s="27"/>
      <c r="AS140" s="27"/>
      <c r="AT140" s="27"/>
      <c r="AU140" s="86" t="s">
        <v>4</v>
      </c>
      <c r="AV140" s="86"/>
      <c r="AW140" s="86"/>
      <c r="AX140" s="86" t="s">
        <v>3</v>
      </c>
      <c r="AY140" s="86"/>
      <c r="AZ140" s="86"/>
      <c r="BA140" s="86" t="s">
        <v>4</v>
      </c>
      <c r="BB140" s="86"/>
      <c r="BC140" s="86"/>
      <c r="BD140" s="86" t="s">
        <v>3</v>
      </c>
      <c r="BE140" s="86"/>
      <c r="BF140" s="86"/>
      <c r="BG140" s="86" t="s">
        <v>4</v>
      </c>
      <c r="BH140" s="86"/>
      <c r="BI140" s="86"/>
      <c r="BJ140" s="86" t="s">
        <v>3</v>
      </c>
      <c r="BK140" s="86"/>
      <c r="BL140" s="86"/>
    </row>
    <row r="141" spans="1:79" ht="57" customHeight="1">
      <c r="A141" s="98"/>
      <c r="B141" s="99"/>
      <c r="C141" s="99"/>
      <c r="D141" s="98"/>
      <c r="E141" s="99"/>
      <c r="F141" s="99"/>
      <c r="G141" s="99"/>
      <c r="H141" s="99"/>
      <c r="I141" s="99"/>
      <c r="J141" s="99"/>
      <c r="K141" s="99"/>
      <c r="L141" s="99"/>
      <c r="M141" s="99"/>
      <c r="N141" s="99"/>
      <c r="O141" s="99"/>
      <c r="P141" s="99"/>
      <c r="Q141" s="99"/>
      <c r="R141" s="99"/>
      <c r="S141" s="99"/>
      <c r="T141" s="99"/>
      <c r="U141" s="99"/>
      <c r="V141" s="100"/>
      <c r="W141" s="27" t="s">
        <v>12</v>
      </c>
      <c r="X141" s="27"/>
      <c r="Y141" s="27"/>
      <c r="Z141" s="27" t="s">
        <v>11</v>
      </c>
      <c r="AA141" s="27"/>
      <c r="AB141" s="27"/>
      <c r="AC141" s="27" t="s">
        <v>12</v>
      </c>
      <c r="AD141" s="27"/>
      <c r="AE141" s="27"/>
      <c r="AF141" s="27" t="s">
        <v>11</v>
      </c>
      <c r="AG141" s="27"/>
      <c r="AH141" s="27"/>
      <c r="AI141" s="27" t="s">
        <v>12</v>
      </c>
      <c r="AJ141" s="27"/>
      <c r="AK141" s="27"/>
      <c r="AL141" s="27" t="s">
        <v>11</v>
      </c>
      <c r="AM141" s="27"/>
      <c r="AN141" s="27"/>
      <c r="AO141" s="27" t="s">
        <v>12</v>
      </c>
      <c r="AP141" s="27"/>
      <c r="AQ141" s="27"/>
      <c r="AR141" s="27" t="s">
        <v>11</v>
      </c>
      <c r="AS141" s="27"/>
      <c r="AT141" s="27"/>
      <c r="AU141" s="86"/>
      <c r="AV141" s="86"/>
      <c r="AW141" s="86"/>
      <c r="AX141" s="86"/>
      <c r="AY141" s="86"/>
      <c r="AZ141" s="86"/>
      <c r="BA141" s="86"/>
      <c r="BB141" s="86"/>
      <c r="BC141" s="86"/>
      <c r="BD141" s="86"/>
      <c r="BE141" s="86"/>
      <c r="BF141" s="86"/>
      <c r="BG141" s="86"/>
      <c r="BH141" s="86"/>
      <c r="BI141" s="86"/>
      <c r="BJ141" s="86"/>
      <c r="BK141" s="86"/>
      <c r="BL141" s="86"/>
    </row>
    <row r="142" spans="1:79" ht="15" customHeight="1">
      <c r="A142" s="62">
        <v>1</v>
      </c>
      <c r="B142" s="63"/>
      <c r="C142" s="63"/>
      <c r="D142" s="62">
        <v>2</v>
      </c>
      <c r="E142" s="63"/>
      <c r="F142" s="63"/>
      <c r="G142" s="63"/>
      <c r="H142" s="63"/>
      <c r="I142" s="63"/>
      <c r="J142" s="63"/>
      <c r="K142" s="63"/>
      <c r="L142" s="63"/>
      <c r="M142" s="63"/>
      <c r="N142" s="63"/>
      <c r="O142" s="63"/>
      <c r="P142" s="63"/>
      <c r="Q142" s="63"/>
      <c r="R142" s="63"/>
      <c r="S142" s="63"/>
      <c r="T142" s="63"/>
      <c r="U142" s="63"/>
      <c r="V142" s="64"/>
      <c r="W142" s="27">
        <v>3</v>
      </c>
      <c r="X142" s="27"/>
      <c r="Y142" s="27"/>
      <c r="Z142" s="27">
        <v>4</v>
      </c>
      <c r="AA142" s="27"/>
      <c r="AB142" s="27"/>
      <c r="AC142" s="27">
        <v>5</v>
      </c>
      <c r="AD142" s="27"/>
      <c r="AE142" s="27"/>
      <c r="AF142" s="27">
        <v>6</v>
      </c>
      <c r="AG142" s="27"/>
      <c r="AH142" s="27"/>
      <c r="AI142" s="27">
        <v>7</v>
      </c>
      <c r="AJ142" s="27"/>
      <c r="AK142" s="27"/>
      <c r="AL142" s="27">
        <v>8</v>
      </c>
      <c r="AM142" s="27"/>
      <c r="AN142" s="27"/>
      <c r="AO142" s="27">
        <v>9</v>
      </c>
      <c r="AP142" s="27"/>
      <c r="AQ142" s="27"/>
      <c r="AR142" s="27">
        <v>10</v>
      </c>
      <c r="AS142" s="27"/>
      <c r="AT142" s="27"/>
      <c r="AU142" s="27">
        <v>11</v>
      </c>
      <c r="AV142" s="27"/>
      <c r="AW142" s="27"/>
      <c r="AX142" s="27">
        <v>12</v>
      </c>
      <c r="AY142" s="27"/>
      <c r="AZ142" s="27"/>
      <c r="BA142" s="27">
        <v>13</v>
      </c>
      <c r="BB142" s="27"/>
      <c r="BC142" s="27"/>
      <c r="BD142" s="27">
        <v>14</v>
      </c>
      <c r="BE142" s="27"/>
      <c r="BF142" s="27"/>
      <c r="BG142" s="27">
        <v>15</v>
      </c>
      <c r="BH142" s="27"/>
      <c r="BI142" s="27"/>
      <c r="BJ142" s="27">
        <v>16</v>
      </c>
      <c r="BK142" s="27"/>
      <c r="BL142" s="27"/>
    </row>
    <row r="143" spans="1:79" s="1" customFormat="1" ht="12.75" hidden="1" customHeight="1">
      <c r="A143" s="58" t="s">
        <v>69</v>
      </c>
      <c r="B143" s="59"/>
      <c r="C143" s="59"/>
      <c r="D143" s="58" t="s">
        <v>57</v>
      </c>
      <c r="E143" s="59"/>
      <c r="F143" s="59"/>
      <c r="G143" s="59"/>
      <c r="H143" s="59"/>
      <c r="I143" s="59"/>
      <c r="J143" s="59"/>
      <c r="K143" s="59"/>
      <c r="L143" s="59"/>
      <c r="M143" s="59"/>
      <c r="N143" s="59"/>
      <c r="O143" s="59"/>
      <c r="P143" s="59"/>
      <c r="Q143" s="59"/>
      <c r="R143" s="59"/>
      <c r="S143" s="59"/>
      <c r="T143" s="59"/>
      <c r="U143" s="59"/>
      <c r="V143" s="60"/>
      <c r="W143" s="33" t="s">
        <v>72</v>
      </c>
      <c r="X143" s="33"/>
      <c r="Y143" s="33"/>
      <c r="Z143" s="33" t="s">
        <v>73</v>
      </c>
      <c r="AA143" s="33"/>
      <c r="AB143" s="33"/>
      <c r="AC143" s="43" t="s">
        <v>74</v>
      </c>
      <c r="AD143" s="43"/>
      <c r="AE143" s="43"/>
      <c r="AF143" s="43" t="s">
        <v>75</v>
      </c>
      <c r="AG143" s="43"/>
      <c r="AH143" s="43"/>
      <c r="AI143" s="33" t="s">
        <v>76</v>
      </c>
      <c r="AJ143" s="33"/>
      <c r="AK143" s="33"/>
      <c r="AL143" s="33" t="s">
        <v>77</v>
      </c>
      <c r="AM143" s="33"/>
      <c r="AN143" s="33"/>
      <c r="AO143" s="43" t="s">
        <v>104</v>
      </c>
      <c r="AP143" s="43"/>
      <c r="AQ143" s="43"/>
      <c r="AR143" s="43" t="s">
        <v>78</v>
      </c>
      <c r="AS143" s="43"/>
      <c r="AT143" s="43"/>
      <c r="AU143" s="33" t="s">
        <v>105</v>
      </c>
      <c r="AV143" s="33"/>
      <c r="AW143" s="33"/>
      <c r="AX143" s="43" t="s">
        <v>106</v>
      </c>
      <c r="AY143" s="43"/>
      <c r="AZ143" s="43"/>
      <c r="BA143" s="33" t="s">
        <v>107</v>
      </c>
      <c r="BB143" s="33"/>
      <c r="BC143" s="33"/>
      <c r="BD143" s="43" t="s">
        <v>108</v>
      </c>
      <c r="BE143" s="43"/>
      <c r="BF143" s="43"/>
      <c r="BG143" s="33" t="s">
        <v>109</v>
      </c>
      <c r="BH143" s="33"/>
      <c r="BI143" s="33"/>
      <c r="BJ143" s="43" t="s">
        <v>110</v>
      </c>
      <c r="BK143" s="43"/>
      <c r="BL143" s="43"/>
      <c r="CA143" s="1" t="s">
        <v>103</v>
      </c>
    </row>
    <row r="144" spans="1:79" s="6" customFormat="1" ht="12.75" customHeight="1">
      <c r="A144" s="46">
        <v>1</v>
      </c>
      <c r="B144" s="47"/>
      <c r="C144" s="47"/>
      <c r="D144" s="29" t="s">
        <v>192</v>
      </c>
      <c r="E144" s="30"/>
      <c r="F144" s="30"/>
      <c r="G144" s="30"/>
      <c r="H144" s="30"/>
      <c r="I144" s="30"/>
      <c r="J144" s="30"/>
      <c r="K144" s="30"/>
      <c r="L144" s="30"/>
      <c r="M144" s="30"/>
      <c r="N144" s="30"/>
      <c r="O144" s="30"/>
      <c r="P144" s="30"/>
      <c r="Q144" s="30"/>
      <c r="R144" s="30"/>
      <c r="S144" s="30"/>
      <c r="T144" s="30"/>
      <c r="U144" s="30"/>
      <c r="V144" s="31"/>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c r="AS144" s="44"/>
      <c r="AT144" s="44"/>
      <c r="AU144" s="44"/>
      <c r="AV144" s="44"/>
      <c r="AW144" s="44"/>
      <c r="AX144" s="44"/>
      <c r="AY144" s="44"/>
      <c r="AZ144" s="44"/>
      <c r="BA144" s="44"/>
      <c r="BB144" s="44"/>
      <c r="BC144" s="44"/>
      <c r="BD144" s="44"/>
      <c r="BE144" s="44"/>
      <c r="BF144" s="44"/>
      <c r="BG144" s="44"/>
      <c r="BH144" s="44"/>
      <c r="BI144" s="44"/>
      <c r="BJ144" s="44"/>
      <c r="BK144" s="44"/>
      <c r="BL144" s="44"/>
      <c r="CA144" s="6" t="s">
        <v>43</v>
      </c>
    </row>
    <row r="145" spans="1:79" s="25" customFormat="1" ht="25.5" customHeight="1">
      <c r="A145" s="41">
        <v>2</v>
      </c>
      <c r="B145" s="42"/>
      <c r="C145" s="42"/>
      <c r="D145" s="36" t="s">
        <v>193</v>
      </c>
      <c r="E145" s="37"/>
      <c r="F145" s="37"/>
      <c r="G145" s="37"/>
      <c r="H145" s="37"/>
      <c r="I145" s="37"/>
      <c r="J145" s="37"/>
      <c r="K145" s="37"/>
      <c r="L145" s="37"/>
      <c r="M145" s="37"/>
      <c r="N145" s="37"/>
      <c r="O145" s="37"/>
      <c r="P145" s="37"/>
      <c r="Q145" s="37"/>
      <c r="R145" s="37"/>
      <c r="S145" s="37"/>
      <c r="T145" s="37"/>
      <c r="U145" s="37"/>
      <c r="V145" s="38"/>
      <c r="W145" s="40" t="s">
        <v>173</v>
      </c>
      <c r="X145" s="40"/>
      <c r="Y145" s="40"/>
      <c r="Z145" s="40" t="s">
        <v>173</v>
      </c>
      <c r="AA145" s="40"/>
      <c r="AB145" s="40"/>
      <c r="AC145" s="40"/>
      <c r="AD145" s="40"/>
      <c r="AE145" s="40"/>
      <c r="AF145" s="40"/>
      <c r="AG145" s="40"/>
      <c r="AH145" s="40"/>
      <c r="AI145" s="40" t="s">
        <v>173</v>
      </c>
      <c r="AJ145" s="40"/>
      <c r="AK145" s="40"/>
      <c r="AL145" s="40" t="s">
        <v>173</v>
      </c>
      <c r="AM145" s="40"/>
      <c r="AN145" s="40"/>
      <c r="AO145" s="40"/>
      <c r="AP145" s="40"/>
      <c r="AQ145" s="40"/>
      <c r="AR145" s="40"/>
      <c r="AS145" s="40"/>
      <c r="AT145" s="40"/>
      <c r="AU145" s="40" t="s">
        <v>173</v>
      </c>
      <c r="AV145" s="40"/>
      <c r="AW145" s="40"/>
      <c r="AX145" s="40"/>
      <c r="AY145" s="40"/>
      <c r="AZ145" s="40"/>
      <c r="BA145" s="40" t="s">
        <v>173</v>
      </c>
      <c r="BB145" s="40"/>
      <c r="BC145" s="40"/>
      <c r="BD145" s="40"/>
      <c r="BE145" s="40"/>
      <c r="BF145" s="40"/>
      <c r="BG145" s="40" t="s">
        <v>173</v>
      </c>
      <c r="BH145" s="40"/>
      <c r="BI145" s="40"/>
      <c r="BJ145" s="40"/>
      <c r="BK145" s="40"/>
      <c r="BL145" s="40"/>
    </row>
    <row r="148" spans="1:79" ht="14.25" customHeight="1">
      <c r="A148" s="81" t="s">
        <v>153</v>
      </c>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c r="BI148" s="81"/>
      <c r="BJ148" s="81"/>
      <c r="BK148" s="81"/>
      <c r="BL148" s="81"/>
    </row>
    <row r="149" spans="1:79" ht="14.25" customHeight="1">
      <c r="A149" s="81" t="s">
        <v>223</v>
      </c>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row>
    <row r="150" spans="1:79" ht="15" customHeight="1">
      <c r="A150" s="85" t="s">
        <v>206</v>
      </c>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row>
    <row r="151" spans="1:79" ht="15" customHeight="1">
      <c r="A151" s="27" t="s">
        <v>6</v>
      </c>
      <c r="B151" s="27"/>
      <c r="C151" s="27"/>
      <c r="D151" s="27"/>
      <c r="E151" s="27"/>
      <c r="F151" s="27"/>
      <c r="G151" s="27" t="s">
        <v>126</v>
      </c>
      <c r="H151" s="27"/>
      <c r="I151" s="27"/>
      <c r="J151" s="27"/>
      <c r="K151" s="27"/>
      <c r="L151" s="27"/>
      <c r="M151" s="27"/>
      <c r="N151" s="27"/>
      <c r="O151" s="27"/>
      <c r="P151" s="27"/>
      <c r="Q151" s="27"/>
      <c r="R151" s="27"/>
      <c r="S151" s="27"/>
      <c r="T151" s="27" t="s">
        <v>13</v>
      </c>
      <c r="U151" s="27"/>
      <c r="V151" s="27"/>
      <c r="W151" s="27"/>
      <c r="X151" s="27"/>
      <c r="Y151" s="27"/>
      <c r="Z151" s="27"/>
      <c r="AA151" s="62" t="s">
        <v>207</v>
      </c>
      <c r="AB151" s="103"/>
      <c r="AC151" s="103"/>
      <c r="AD151" s="103"/>
      <c r="AE151" s="103"/>
      <c r="AF151" s="103"/>
      <c r="AG151" s="103"/>
      <c r="AH151" s="103"/>
      <c r="AI151" s="103"/>
      <c r="AJ151" s="103"/>
      <c r="AK151" s="103"/>
      <c r="AL151" s="103"/>
      <c r="AM151" s="103"/>
      <c r="AN151" s="103"/>
      <c r="AO151" s="104"/>
      <c r="AP151" s="62" t="s">
        <v>210</v>
      </c>
      <c r="AQ151" s="63"/>
      <c r="AR151" s="63"/>
      <c r="AS151" s="63"/>
      <c r="AT151" s="63"/>
      <c r="AU151" s="63"/>
      <c r="AV151" s="63"/>
      <c r="AW151" s="63"/>
      <c r="AX151" s="63"/>
      <c r="AY151" s="63"/>
      <c r="AZ151" s="63"/>
      <c r="BA151" s="63"/>
      <c r="BB151" s="63"/>
      <c r="BC151" s="63"/>
      <c r="BD151" s="64"/>
      <c r="BE151" s="62" t="s">
        <v>217</v>
      </c>
      <c r="BF151" s="63"/>
      <c r="BG151" s="63"/>
      <c r="BH151" s="63"/>
      <c r="BI151" s="63"/>
      <c r="BJ151" s="63"/>
      <c r="BK151" s="63"/>
      <c r="BL151" s="63"/>
      <c r="BM151" s="63"/>
      <c r="BN151" s="63"/>
      <c r="BO151" s="63"/>
      <c r="BP151" s="63"/>
      <c r="BQ151" s="63"/>
      <c r="BR151" s="63"/>
      <c r="BS151" s="64"/>
    </row>
    <row r="152" spans="1:79" ht="32.1"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t="s">
        <v>4</v>
      </c>
      <c r="AB152" s="27"/>
      <c r="AC152" s="27"/>
      <c r="AD152" s="27"/>
      <c r="AE152" s="27"/>
      <c r="AF152" s="27" t="s">
        <v>3</v>
      </c>
      <c r="AG152" s="27"/>
      <c r="AH152" s="27"/>
      <c r="AI152" s="27"/>
      <c r="AJ152" s="27"/>
      <c r="AK152" s="27" t="s">
        <v>89</v>
      </c>
      <c r="AL152" s="27"/>
      <c r="AM152" s="27"/>
      <c r="AN152" s="27"/>
      <c r="AO152" s="27"/>
      <c r="AP152" s="27" t="s">
        <v>4</v>
      </c>
      <c r="AQ152" s="27"/>
      <c r="AR152" s="27"/>
      <c r="AS152" s="27"/>
      <c r="AT152" s="27"/>
      <c r="AU152" s="27" t="s">
        <v>3</v>
      </c>
      <c r="AV152" s="27"/>
      <c r="AW152" s="27"/>
      <c r="AX152" s="27"/>
      <c r="AY152" s="27"/>
      <c r="AZ152" s="27" t="s">
        <v>96</v>
      </c>
      <c r="BA152" s="27"/>
      <c r="BB152" s="27"/>
      <c r="BC152" s="27"/>
      <c r="BD152" s="27"/>
      <c r="BE152" s="27" t="s">
        <v>4</v>
      </c>
      <c r="BF152" s="27"/>
      <c r="BG152" s="27"/>
      <c r="BH152" s="27"/>
      <c r="BI152" s="27"/>
      <c r="BJ152" s="27" t="s">
        <v>3</v>
      </c>
      <c r="BK152" s="27"/>
      <c r="BL152" s="27"/>
      <c r="BM152" s="27"/>
      <c r="BN152" s="27"/>
      <c r="BO152" s="27" t="s">
        <v>127</v>
      </c>
      <c r="BP152" s="27"/>
      <c r="BQ152" s="27"/>
      <c r="BR152" s="27"/>
      <c r="BS152" s="27"/>
    </row>
    <row r="153" spans="1:79" ht="15" customHeight="1">
      <c r="A153" s="27">
        <v>1</v>
      </c>
      <c r="B153" s="27"/>
      <c r="C153" s="27"/>
      <c r="D153" s="27"/>
      <c r="E153" s="27"/>
      <c r="F153" s="27"/>
      <c r="G153" s="27">
        <v>2</v>
      </c>
      <c r="H153" s="27"/>
      <c r="I153" s="27"/>
      <c r="J153" s="27"/>
      <c r="K153" s="27"/>
      <c r="L153" s="27"/>
      <c r="M153" s="27"/>
      <c r="N153" s="27"/>
      <c r="O153" s="27"/>
      <c r="P153" s="27"/>
      <c r="Q153" s="27"/>
      <c r="R153" s="27"/>
      <c r="S153" s="27"/>
      <c r="T153" s="27">
        <v>3</v>
      </c>
      <c r="U153" s="27"/>
      <c r="V153" s="27"/>
      <c r="W153" s="27"/>
      <c r="X153" s="27"/>
      <c r="Y153" s="27"/>
      <c r="Z153" s="27"/>
      <c r="AA153" s="27">
        <v>4</v>
      </c>
      <c r="AB153" s="27"/>
      <c r="AC153" s="27"/>
      <c r="AD153" s="27"/>
      <c r="AE153" s="27"/>
      <c r="AF153" s="27">
        <v>5</v>
      </c>
      <c r="AG153" s="27"/>
      <c r="AH153" s="27"/>
      <c r="AI153" s="27"/>
      <c r="AJ153" s="27"/>
      <c r="AK153" s="27">
        <v>6</v>
      </c>
      <c r="AL153" s="27"/>
      <c r="AM153" s="27"/>
      <c r="AN153" s="27"/>
      <c r="AO153" s="27"/>
      <c r="AP153" s="27">
        <v>7</v>
      </c>
      <c r="AQ153" s="27"/>
      <c r="AR153" s="27"/>
      <c r="AS153" s="27"/>
      <c r="AT153" s="27"/>
      <c r="AU153" s="27">
        <v>8</v>
      </c>
      <c r="AV153" s="27"/>
      <c r="AW153" s="27"/>
      <c r="AX153" s="27"/>
      <c r="AY153" s="27"/>
      <c r="AZ153" s="27">
        <v>9</v>
      </c>
      <c r="BA153" s="27"/>
      <c r="BB153" s="27"/>
      <c r="BC153" s="27"/>
      <c r="BD153" s="27"/>
      <c r="BE153" s="27">
        <v>10</v>
      </c>
      <c r="BF153" s="27"/>
      <c r="BG153" s="27"/>
      <c r="BH153" s="27"/>
      <c r="BI153" s="27"/>
      <c r="BJ153" s="27">
        <v>11</v>
      </c>
      <c r="BK153" s="27"/>
      <c r="BL153" s="27"/>
      <c r="BM153" s="27"/>
      <c r="BN153" s="27"/>
      <c r="BO153" s="27">
        <v>12</v>
      </c>
      <c r="BP153" s="27"/>
      <c r="BQ153" s="27"/>
      <c r="BR153" s="27"/>
      <c r="BS153" s="27"/>
    </row>
    <row r="154" spans="1:79" s="1" customFormat="1" ht="15" hidden="1" customHeight="1">
      <c r="A154" s="33" t="s">
        <v>69</v>
      </c>
      <c r="B154" s="33"/>
      <c r="C154" s="33"/>
      <c r="D154" s="33"/>
      <c r="E154" s="33"/>
      <c r="F154" s="33"/>
      <c r="G154" s="84" t="s">
        <v>57</v>
      </c>
      <c r="H154" s="84"/>
      <c r="I154" s="84"/>
      <c r="J154" s="84"/>
      <c r="K154" s="84"/>
      <c r="L154" s="84"/>
      <c r="M154" s="84"/>
      <c r="N154" s="84"/>
      <c r="O154" s="84"/>
      <c r="P154" s="84"/>
      <c r="Q154" s="84"/>
      <c r="R154" s="84"/>
      <c r="S154" s="84"/>
      <c r="T154" s="84" t="s">
        <v>79</v>
      </c>
      <c r="U154" s="84"/>
      <c r="V154" s="84"/>
      <c r="W154" s="84"/>
      <c r="X154" s="84"/>
      <c r="Y154" s="84"/>
      <c r="Z154" s="84"/>
      <c r="AA154" s="43" t="s">
        <v>65</v>
      </c>
      <c r="AB154" s="43"/>
      <c r="AC154" s="43"/>
      <c r="AD154" s="43"/>
      <c r="AE154" s="43"/>
      <c r="AF154" s="43" t="s">
        <v>66</v>
      </c>
      <c r="AG154" s="43"/>
      <c r="AH154" s="43"/>
      <c r="AI154" s="43"/>
      <c r="AJ154" s="43"/>
      <c r="AK154" s="61" t="s">
        <v>122</v>
      </c>
      <c r="AL154" s="61"/>
      <c r="AM154" s="61"/>
      <c r="AN154" s="61"/>
      <c r="AO154" s="61"/>
      <c r="AP154" s="43" t="s">
        <v>67</v>
      </c>
      <c r="AQ154" s="43"/>
      <c r="AR154" s="43"/>
      <c r="AS154" s="43"/>
      <c r="AT154" s="43"/>
      <c r="AU154" s="43" t="s">
        <v>68</v>
      </c>
      <c r="AV154" s="43"/>
      <c r="AW154" s="43"/>
      <c r="AX154" s="43"/>
      <c r="AY154" s="43"/>
      <c r="AZ154" s="61" t="s">
        <v>122</v>
      </c>
      <c r="BA154" s="61"/>
      <c r="BB154" s="61"/>
      <c r="BC154" s="61"/>
      <c r="BD154" s="61"/>
      <c r="BE154" s="43" t="s">
        <v>58</v>
      </c>
      <c r="BF154" s="43"/>
      <c r="BG154" s="43"/>
      <c r="BH154" s="43"/>
      <c r="BI154" s="43"/>
      <c r="BJ154" s="43" t="s">
        <v>59</v>
      </c>
      <c r="BK154" s="43"/>
      <c r="BL154" s="43"/>
      <c r="BM154" s="43"/>
      <c r="BN154" s="43"/>
      <c r="BO154" s="61" t="s">
        <v>122</v>
      </c>
      <c r="BP154" s="61"/>
      <c r="BQ154" s="61"/>
      <c r="BR154" s="61"/>
      <c r="BS154" s="61"/>
      <c r="CA154" s="1" t="s">
        <v>44</v>
      </c>
    </row>
    <row r="155" spans="1:79" s="25" customFormat="1" ht="38.25" customHeight="1">
      <c r="A155" s="35">
        <v>1</v>
      </c>
      <c r="B155" s="35"/>
      <c r="C155" s="35"/>
      <c r="D155" s="35"/>
      <c r="E155" s="35"/>
      <c r="F155" s="35"/>
      <c r="G155" s="36" t="s">
        <v>194</v>
      </c>
      <c r="H155" s="37"/>
      <c r="I155" s="37"/>
      <c r="J155" s="37"/>
      <c r="K155" s="37"/>
      <c r="L155" s="37"/>
      <c r="M155" s="37"/>
      <c r="N155" s="37"/>
      <c r="O155" s="37"/>
      <c r="P155" s="37"/>
      <c r="Q155" s="37"/>
      <c r="R155" s="37"/>
      <c r="S155" s="38"/>
      <c r="T155" s="39" t="s">
        <v>195</v>
      </c>
      <c r="U155" s="101"/>
      <c r="V155" s="101"/>
      <c r="W155" s="101"/>
      <c r="X155" s="101"/>
      <c r="Y155" s="101"/>
      <c r="Z155" s="102"/>
      <c r="AA155" s="26">
        <v>0</v>
      </c>
      <c r="AB155" s="26"/>
      <c r="AC155" s="26"/>
      <c r="AD155" s="26"/>
      <c r="AE155" s="26"/>
      <c r="AF155" s="26">
        <v>0</v>
      </c>
      <c r="AG155" s="26"/>
      <c r="AH155" s="26"/>
      <c r="AI155" s="26"/>
      <c r="AJ155" s="26"/>
      <c r="AK155" s="26">
        <f>IF(ISNUMBER(AA155),AA155,0)+IF(ISNUMBER(AF155),AF155,0)</f>
        <v>0</v>
      </c>
      <c r="AL155" s="26"/>
      <c r="AM155" s="26"/>
      <c r="AN155" s="26"/>
      <c r="AO155" s="26"/>
      <c r="AP155" s="26">
        <v>0</v>
      </c>
      <c r="AQ155" s="26"/>
      <c r="AR155" s="26"/>
      <c r="AS155" s="26"/>
      <c r="AT155" s="26"/>
      <c r="AU155" s="26">
        <v>0</v>
      </c>
      <c r="AV155" s="26"/>
      <c r="AW155" s="26"/>
      <c r="AX155" s="26"/>
      <c r="AY155" s="26"/>
      <c r="AZ155" s="26">
        <f>IF(ISNUMBER(AP155),AP155,0)+IF(ISNUMBER(AU155),AU155,0)</f>
        <v>0</v>
      </c>
      <c r="BA155" s="26"/>
      <c r="BB155" s="26"/>
      <c r="BC155" s="26"/>
      <c r="BD155" s="26"/>
      <c r="BE155" s="26">
        <v>0</v>
      </c>
      <c r="BF155" s="26"/>
      <c r="BG155" s="26"/>
      <c r="BH155" s="26"/>
      <c r="BI155" s="26"/>
      <c r="BJ155" s="26">
        <v>0</v>
      </c>
      <c r="BK155" s="26"/>
      <c r="BL155" s="26"/>
      <c r="BM155" s="26"/>
      <c r="BN155" s="26"/>
      <c r="BO155" s="26">
        <f>IF(ISNUMBER(BE155),BE155,0)+IF(ISNUMBER(BJ155),BJ155,0)</f>
        <v>0</v>
      </c>
      <c r="BP155" s="26"/>
      <c r="BQ155" s="26"/>
      <c r="BR155" s="26"/>
      <c r="BS155" s="26"/>
      <c r="CA155" s="25" t="s">
        <v>45</v>
      </c>
    </row>
    <row r="156" spans="1:79" s="25" customFormat="1" ht="101.25" customHeight="1">
      <c r="A156" s="35">
        <v>2</v>
      </c>
      <c r="B156" s="35"/>
      <c r="C156" s="35"/>
      <c r="D156" s="35"/>
      <c r="E156" s="35"/>
      <c r="F156" s="35"/>
      <c r="G156" s="36" t="s">
        <v>196</v>
      </c>
      <c r="H156" s="37"/>
      <c r="I156" s="37"/>
      <c r="J156" s="37"/>
      <c r="K156" s="37"/>
      <c r="L156" s="37"/>
      <c r="M156" s="37"/>
      <c r="N156" s="37"/>
      <c r="O156" s="37"/>
      <c r="P156" s="37"/>
      <c r="Q156" s="37"/>
      <c r="R156" s="37"/>
      <c r="S156" s="38"/>
      <c r="T156" s="39" t="s">
        <v>197</v>
      </c>
      <c r="U156" s="37"/>
      <c r="V156" s="37"/>
      <c r="W156" s="37"/>
      <c r="X156" s="37"/>
      <c r="Y156" s="37"/>
      <c r="Z156" s="38"/>
      <c r="AA156" s="26">
        <v>5573</v>
      </c>
      <c r="AB156" s="26"/>
      <c r="AC156" s="26"/>
      <c r="AD156" s="26"/>
      <c r="AE156" s="26"/>
      <c r="AF156" s="26">
        <v>0</v>
      </c>
      <c r="AG156" s="26"/>
      <c r="AH156" s="26"/>
      <c r="AI156" s="26"/>
      <c r="AJ156" s="26"/>
      <c r="AK156" s="26">
        <f>IF(ISNUMBER(AA156),AA156,0)+IF(ISNUMBER(AF156),AF156,0)</f>
        <v>5573</v>
      </c>
      <c r="AL156" s="26"/>
      <c r="AM156" s="26"/>
      <c r="AN156" s="26"/>
      <c r="AO156" s="26"/>
      <c r="AP156" s="26">
        <v>10000</v>
      </c>
      <c r="AQ156" s="26"/>
      <c r="AR156" s="26"/>
      <c r="AS156" s="26"/>
      <c r="AT156" s="26"/>
      <c r="AU156" s="26">
        <v>0</v>
      </c>
      <c r="AV156" s="26"/>
      <c r="AW156" s="26"/>
      <c r="AX156" s="26"/>
      <c r="AY156" s="26"/>
      <c r="AZ156" s="26">
        <f>IF(ISNUMBER(AP156),AP156,0)+IF(ISNUMBER(AU156),AU156,0)</f>
        <v>10000</v>
      </c>
      <c r="BA156" s="26"/>
      <c r="BB156" s="26"/>
      <c r="BC156" s="26"/>
      <c r="BD156" s="26"/>
      <c r="BE156" s="26">
        <v>4000</v>
      </c>
      <c r="BF156" s="26"/>
      <c r="BG156" s="26"/>
      <c r="BH156" s="26"/>
      <c r="BI156" s="26"/>
      <c r="BJ156" s="26">
        <v>0</v>
      </c>
      <c r="BK156" s="26"/>
      <c r="BL156" s="26"/>
      <c r="BM156" s="26"/>
      <c r="BN156" s="26"/>
      <c r="BO156" s="26">
        <f>IF(ISNUMBER(BE156),BE156,0)+IF(ISNUMBER(BJ156),BJ156,0)</f>
        <v>4000</v>
      </c>
      <c r="BP156" s="26"/>
      <c r="BQ156" s="26"/>
      <c r="BR156" s="26"/>
      <c r="BS156" s="26"/>
    </row>
    <row r="157" spans="1:79" s="6" customFormat="1" ht="12.75" customHeight="1">
      <c r="A157" s="28"/>
      <c r="B157" s="28"/>
      <c r="C157" s="28"/>
      <c r="D157" s="28"/>
      <c r="E157" s="28"/>
      <c r="F157" s="28"/>
      <c r="G157" s="29" t="s">
        <v>147</v>
      </c>
      <c r="H157" s="30"/>
      <c r="I157" s="30"/>
      <c r="J157" s="30"/>
      <c r="K157" s="30"/>
      <c r="L157" s="30"/>
      <c r="M157" s="30"/>
      <c r="N157" s="30"/>
      <c r="O157" s="30"/>
      <c r="P157" s="30"/>
      <c r="Q157" s="30"/>
      <c r="R157" s="30"/>
      <c r="S157" s="31"/>
      <c r="T157" s="34"/>
      <c r="U157" s="30"/>
      <c r="V157" s="30"/>
      <c r="W157" s="30"/>
      <c r="X157" s="30"/>
      <c r="Y157" s="30"/>
      <c r="Z157" s="31"/>
      <c r="AA157" s="32">
        <v>5573</v>
      </c>
      <c r="AB157" s="32"/>
      <c r="AC157" s="32"/>
      <c r="AD157" s="32"/>
      <c r="AE157" s="32"/>
      <c r="AF157" s="32">
        <v>0</v>
      </c>
      <c r="AG157" s="32"/>
      <c r="AH157" s="32"/>
      <c r="AI157" s="32"/>
      <c r="AJ157" s="32"/>
      <c r="AK157" s="32">
        <f>IF(ISNUMBER(AA157),AA157,0)+IF(ISNUMBER(AF157),AF157,0)</f>
        <v>5573</v>
      </c>
      <c r="AL157" s="32"/>
      <c r="AM157" s="32"/>
      <c r="AN157" s="32"/>
      <c r="AO157" s="32"/>
      <c r="AP157" s="32">
        <v>10000</v>
      </c>
      <c r="AQ157" s="32"/>
      <c r="AR157" s="32"/>
      <c r="AS157" s="32"/>
      <c r="AT157" s="32"/>
      <c r="AU157" s="32">
        <v>0</v>
      </c>
      <c r="AV157" s="32"/>
      <c r="AW157" s="32"/>
      <c r="AX157" s="32"/>
      <c r="AY157" s="32"/>
      <c r="AZ157" s="32">
        <f>IF(ISNUMBER(AP157),AP157,0)+IF(ISNUMBER(AU157),AU157,0)</f>
        <v>10000</v>
      </c>
      <c r="BA157" s="32"/>
      <c r="BB157" s="32"/>
      <c r="BC157" s="32"/>
      <c r="BD157" s="32"/>
      <c r="BE157" s="32">
        <v>4000</v>
      </c>
      <c r="BF157" s="32"/>
      <c r="BG157" s="32"/>
      <c r="BH157" s="32"/>
      <c r="BI157" s="32"/>
      <c r="BJ157" s="32">
        <v>0</v>
      </c>
      <c r="BK157" s="32"/>
      <c r="BL157" s="32"/>
      <c r="BM157" s="32"/>
      <c r="BN157" s="32"/>
      <c r="BO157" s="32">
        <f>IF(ISNUMBER(BE157),BE157,0)+IF(ISNUMBER(BJ157),BJ157,0)</f>
        <v>4000</v>
      </c>
      <c r="BP157" s="32"/>
      <c r="BQ157" s="32"/>
      <c r="BR157" s="32"/>
      <c r="BS157" s="32"/>
    </row>
    <row r="159" spans="1:79" ht="13.5" customHeight="1">
      <c r="A159" s="81" t="s">
        <v>239</v>
      </c>
      <c r="B159" s="81"/>
      <c r="C159" s="81"/>
      <c r="D159" s="81"/>
      <c r="E159" s="81"/>
      <c r="F159" s="81"/>
      <c r="G159" s="81"/>
      <c r="H159" s="81"/>
      <c r="I159" s="81"/>
      <c r="J159" s="81"/>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row>
    <row r="160" spans="1:79" ht="15" customHeight="1">
      <c r="A160" s="93" t="s">
        <v>206</v>
      </c>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c r="AC160" s="93"/>
      <c r="AD160" s="93"/>
      <c r="AE160" s="93"/>
      <c r="AF160" s="93"/>
      <c r="AG160" s="93"/>
      <c r="AH160" s="93"/>
      <c r="AI160" s="93"/>
      <c r="AJ160" s="93"/>
      <c r="AK160" s="93"/>
      <c r="AL160" s="93"/>
      <c r="AM160" s="93"/>
      <c r="AN160" s="93"/>
      <c r="AO160" s="93"/>
      <c r="AP160" s="93"/>
      <c r="AQ160" s="93"/>
      <c r="AR160" s="93"/>
      <c r="AS160" s="93"/>
      <c r="AT160" s="93"/>
      <c r="AU160" s="93"/>
      <c r="AV160" s="93"/>
      <c r="AW160" s="93"/>
      <c r="AX160" s="93"/>
      <c r="AY160" s="93"/>
      <c r="AZ160" s="93"/>
      <c r="BA160" s="93"/>
      <c r="BB160" s="93"/>
      <c r="BC160" s="93"/>
      <c r="BD160" s="93"/>
    </row>
    <row r="161" spans="1:79" ht="15" customHeight="1">
      <c r="A161" s="27" t="s">
        <v>6</v>
      </c>
      <c r="B161" s="27"/>
      <c r="C161" s="27"/>
      <c r="D161" s="27"/>
      <c r="E161" s="27"/>
      <c r="F161" s="27"/>
      <c r="G161" s="27" t="s">
        <v>126</v>
      </c>
      <c r="H161" s="27"/>
      <c r="I161" s="27"/>
      <c r="J161" s="27"/>
      <c r="K161" s="27"/>
      <c r="L161" s="27"/>
      <c r="M161" s="27"/>
      <c r="N161" s="27"/>
      <c r="O161" s="27"/>
      <c r="P161" s="27"/>
      <c r="Q161" s="27"/>
      <c r="R161" s="27"/>
      <c r="S161" s="27"/>
      <c r="T161" s="27" t="s">
        <v>13</v>
      </c>
      <c r="U161" s="27"/>
      <c r="V161" s="27"/>
      <c r="W161" s="27"/>
      <c r="X161" s="27"/>
      <c r="Y161" s="27"/>
      <c r="Z161" s="27"/>
      <c r="AA161" s="62" t="s">
        <v>228</v>
      </c>
      <c r="AB161" s="103"/>
      <c r="AC161" s="103"/>
      <c r="AD161" s="103"/>
      <c r="AE161" s="103"/>
      <c r="AF161" s="103"/>
      <c r="AG161" s="103"/>
      <c r="AH161" s="103"/>
      <c r="AI161" s="103"/>
      <c r="AJ161" s="103"/>
      <c r="AK161" s="103"/>
      <c r="AL161" s="103"/>
      <c r="AM161" s="103"/>
      <c r="AN161" s="103"/>
      <c r="AO161" s="104"/>
      <c r="AP161" s="62" t="s">
        <v>233</v>
      </c>
      <c r="AQ161" s="63"/>
      <c r="AR161" s="63"/>
      <c r="AS161" s="63"/>
      <c r="AT161" s="63"/>
      <c r="AU161" s="63"/>
      <c r="AV161" s="63"/>
      <c r="AW161" s="63"/>
      <c r="AX161" s="63"/>
      <c r="AY161" s="63"/>
      <c r="AZ161" s="63"/>
      <c r="BA161" s="63"/>
      <c r="BB161" s="63"/>
      <c r="BC161" s="63"/>
      <c r="BD161" s="64"/>
    </row>
    <row r="162" spans="1:79" ht="32.1"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t="s">
        <v>4</v>
      </c>
      <c r="AB162" s="27"/>
      <c r="AC162" s="27"/>
      <c r="AD162" s="27"/>
      <c r="AE162" s="27"/>
      <c r="AF162" s="27" t="s">
        <v>3</v>
      </c>
      <c r="AG162" s="27"/>
      <c r="AH162" s="27"/>
      <c r="AI162" s="27"/>
      <c r="AJ162" s="27"/>
      <c r="AK162" s="27" t="s">
        <v>89</v>
      </c>
      <c r="AL162" s="27"/>
      <c r="AM162" s="27"/>
      <c r="AN162" s="27"/>
      <c r="AO162" s="27"/>
      <c r="AP162" s="27" t="s">
        <v>4</v>
      </c>
      <c r="AQ162" s="27"/>
      <c r="AR162" s="27"/>
      <c r="AS162" s="27"/>
      <c r="AT162" s="27"/>
      <c r="AU162" s="27" t="s">
        <v>3</v>
      </c>
      <c r="AV162" s="27"/>
      <c r="AW162" s="27"/>
      <c r="AX162" s="27"/>
      <c r="AY162" s="27"/>
      <c r="AZ162" s="27" t="s">
        <v>96</v>
      </c>
      <c r="BA162" s="27"/>
      <c r="BB162" s="27"/>
      <c r="BC162" s="27"/>
      <c r="BD162" s="27"/>
    </row>
    <row r="163" spans="1:79" ht="15" customHeight="1">
      <c r="A163" s="27">
        <v>1</v>
      </c>
      <c r="B163" s="27"/>
      <c r="C163" s="27"/>
      <c r="D163" s="27"/>
      <c r="E163" s="27"/>
      <c r="F163" s="27"/>
      <c r="G163" s="27">
        <v>2</v>
      </c>
      <c r="H163" s="27"/>
      <c r="I163" s="27"/>
      <c r="J163" s="27"/>
      <c r="K163" s="27"/>
      <c r="L163" s="27"/>
      <c r="M163" s="27"/>
      <c r="N163" s="27"/>
      <c r="O163" s="27"/>
      <c r="P163" s="27"/>
      <c r="Q163" s="27"/>
      <c r="R163" s="27"/>
      <c r="S163" s="27"/>
      <c r="T163" s="27">
        <v>3</v>
      </c>
      <c r="U163" s="27"/>
      <c r="V163" s="27"/>
      <c r="W163" s="27"/>
      <c r="X163" s="27"/>
      <c r="Y163" s="27"/>
      <c r="Z163" s="27"/>
      <c r="AA163" s="27">
        <v>4</v>
      </c>
      <c r="AB163" s="27"/>
      <c r="AC163" s="27"/>
      <c r="AD163" s="27"/>
      <c r="AE163" s="27"/>
      <c r="AF163" s="27">
        <v>5</v>
      </c>
      <c r="AG163" s="27"/>
      <c r="AH163" s="27"/>
      <c r="AI163" s="27"/>
      <c r="AJ163" s="27"/>
      <c r="AK163" s="27">
        <v>6</v>
      </c>
      <c r="AL163" s="27"/>
      <c r="AM163" s="27"/>
      <c r="AN163" s="27"/>
      <c r="AO163" s="27"/>
      <c r="AP163" s="27">
        <v>7</v>
      </c>
      <c r="AQ163" s="27"/>
      <c r="AR163" s="27"/>
      <c r="AS163" s="27"/>
      <c r="AT163" s="27"/>
      <c r="AU163" s="27">
        <v>8</v>
      </c>
      <c r="AV163" s="27"/>
      <c r="AW163" s="27"/>
      <c r="AX163" s="27"/>
      <c r="AY163" s="27"/>
      <c r="AZ163" s="27">
        <v>9</v>
      </c>
      <c r="BA163" s="27"/>
      <c r="BB163" s="27"/>
      <c r="BC163" s="27"/>
      <c r="BD163" s="27"/>
    </row>
    <row r="164" spans="1:79" s="1" customFormat="1" ht="12" hidden="1" customHeight="1">
      <c r="A164" s="33" t="s">
        <v>69</v>
      </c>
      <c r="B164" s="33"/>
      <c r="C164" s="33"/>
      <c r="D164" s="33"/>
      <c r="E164" s="33"/>
      <c r="F164" s="33"/>
      <c r="G164" s="84" t="s">
        <v>57</v>
      </c>
      <c r="H164" s="84"/>
      <c r="I164" s="84"/>
      <c r="J164" s="84"/>
      <c r="K164" s="84"/>
      <c r="L164" s="84"/>
      <c r="M164" s="84"/>
      <c r="N164" s="84"/>
      <c r="O164" s="84"/>
      <c r="P164" s="84"/>
      <c r="Q164" s="84"/>
      <c r="R164" s="84"/>
      <c r="S164" s="84"/>
      <c r="T164" s="84" t="s">
        <v>79</v>
      </c>
      <c r="U164" s="84"/>
      <c r="V164" s="84"/>
      <c r="W164" s="84"/>
      <c r="X164" s="84"/>
      <c r="Y164" s="84"/>
      <c r="Z164" s="84"/>
      <c r="AA164" s="43" t="s">
        <v>60</v>
      </c>
      <c r="AB164" s="43"/>
      <c r="AC164" s="43"/>
      <c r="AD164" s="43"/>
      <c r="AE164" s="43"/>
      <c r="AF164" s="43" t="s">
        <v>61</v>
      </c>
      <c r="AG164" s="43"/>
      <c r="AH164" s="43"/>
      <c r="AI164" s="43"/>
      <c r="AJ164" s="43"/>
      <c r="AK164" s="61" t="s">
        <v>122</v>
      </c>
      <c r="AL164" s="61"/>
      <c r="AM164" s="61"/>
      <c r="AN164" s="61"/>
      <c r="AO164" s="61"/>
      <c r="AP164" s="43" t="s">
        <v>62</v>
      </c>
      <c r="AQ164" s="43"/>
      <c r="AR164" s="43"/>
      <c r="AS164" s="43"/>
      <c r="AT164" s="43"/>
      <c r="AU164" s="43" t="s">
        <v>63</v>
      </c>
      <c r="AV164" s="43"/>
      <c r="AW164" s="43"/>
      <c r="AX164" s="43"/>
      <c r="AY164" s="43"/>
      <c r="AZ164" s="61" t="s">
        <v>122</v>
      </c>
      <c r="BA164" s="61"/>
      <c r="BB164" s="61"/>
      <c r="BC164" s="61"/>
      <c r="BD164" s="61"/>
      <c r="CA164" s="1" t="s">
        <v>46</v>
      </c>
    </row>
    <row r="165" spans="1:79" s="25" customFormat="1" ht="38.25" customHeight="1">
      <c r="A165" s="35">
        <v>1</v>
      </c>
      <c r="B165" s="35"/>
      <c r="C165" s="35"/>
      <c r="D165" s="35"/>
      <c r="E165" s="35"/>
      <c r="F165" s="35"/>
      <c r="G165" s="36" t="s">
        <v>194</v>
      </c>
      <c r="H165" s="37"/>
      <c r="I165" s="37"/>
      <c r="J165" s="37"/>
      <c r="K165" s="37"/>
      <c r="L165" s="37"/>
      <c r="M165" s="37"/>
      <c r="N165" s="37"/>
      <c r="O165" s="37"/>
      <c r="P165" s="37"/>
      <c r="Q165" s="37"/>
      <c r="R165" s="37"/>
      <c r="S165" s="38"/>
      <c r="T165" s="39" t="s">
        <v>195</v>
      </c>
      <c r="U165" s="101"/>
      <c r="V165" s="101"/>
      <c r="W165" s="101"/>
      <c r="X165" s="101"/>
      <c r="Y165" s="101"/>
      <c r="Z165" s="102"/>
      <c r="AA165" s="26">
        <v>4320</v>
      </c>
      <c r="AB165" s="26"/>
      <c r="AC165" s="26"/>
      <c r="AD165" s="26"/>
      <c r="AE165" s="26"/>
      <c r="AF165" s="26">
        <v>0</v>
      </c>
      <c r="AG165" s="26"/>
      <c r="AH165" s="26"/>
      <c r="AI165" s="26"/>
      <c r="AJ165" s="26"/>
      <c r="AK165" s="26">
        <f>IF(ISNUMBER(AA165),AA165,0)+IF(ISNUMBER(AF165),AF165,0)</f>
        <v>4320</v>
      </c>
      <c r="AL165" s="26"/>
      <c r="AM165" s="26"/>
      <c r="AN165" s="26"/>
      <c r="AO165" s="26"/>
      <c r="AP165" s="26">
        <v>4584</v>
      </c>
      <c r="AQ165" s="26"/>
      <c r="AR165" s="26"/>
      <c r="AS165" s="26"/>
      <c r="AT165" s="26"/>
      <c r="AU165" s="26">
        <v>0</v>
      </c>
      <c r="AV165" s="26"/>
      <c r="AW165" s="26"/>
      <c r="AX165" s="26"/>
      <c r="AY165" s="26"/>
      <c r="AZ165" s="26">
        <f>IF(ISNUMBER(AP165),AP165,0)+IF(ISNUMBER(AU165),AU165,0)</f>
        <v>4584</v>
      </c>
      <c r="BA165" s="26"/>
      <c r="BB165" s="26"/>
      <c r="BC165" s="26"/>
      <c r="BD165" s="26"/>
      <c r="CA165" s="25" t="s">
        <v>47</v>
      </c>
    </row>
    <row r="166" spans="1:79" s="25" customFormat="1" ht="101.25" customHeight="1">
      <c r="A166" s="35">
        <v>2</v>
      </c>
      <c r="B166" s="35"/>
      <c r="C166" s="35"/>
      <c r="D166" s="35"/>
      <c r="E166" s="35"/>
      <c r="F166" s="35"/>
      <c r="G166" s="36" t="s">
        <v>196</v>
      </c>
      <c r="H166" s="37"/>
      <c r="I166" s="37"/>
      <c r="J166" s="37"/>
      <c r="K166" s="37"/>
      <c r="L166" s="37"/>
      <c r="M166" s="37"/>
      <c r="N166" s="37"/>
      <c r="O166" s="37"/>
      <c r="P166" s="37"/>
      <c r="Q166" s="37"/>
      <c r="R166" s="37"/>
      <c r="S166" s="38"/>
      <c r="T166" s="39" t="s">
        <v>197</v>
      </c>
      <c r="U166" s="37"/>
      <c r="V166" s="37"/>
      <c r="W166" s="37"/>
      <c r="X166" s="37"/>
      <c r="Y166" s="37"/>
      <c r="Z166" s="38"/>
      <c r="AA166" s="26">
        <v>0</v>
      </c>
      <c r="AB166" s="26"/>
      <c r="AC166" s="26"/>
      <c r="AD166" s="26"/>
      <c r="AE166" s="26"/>
      <c r="AF166" s="26">
        <v>0</v>
      </c>
      <c r="AG166" s="26"/>
      <c r="AH166" s="26"/>
      <c r="AI166" s="26"/>
      <c r="AJ166" s="26"/>
      <c r="AK166" s="26">
        <f>IF(ISNUMBER(AA166),AA166,0)+IF(ISNUMBER(AF166),AF166,0)</f>
        <v>0</v>
      </c>
      <c r="AL166" s="26"/>
      <c r="AM166" s="26"/>
      <c r="AN166" s="26"/>
      <c r="AO166" s="26"/>
      <c r="AP166" s="26">
        <v>0</v>
      </c>
      <c r="AQ166" s="26"/>
      <c r="AR166" s="26"/>
      <c r="AS166" s="26"/>
      <c r="AT166" s="26"/>
      <c r="AU166" s="26">
        <v>0</v>
      </c>
      <c r="AV166" s="26"/>
      <c r="AW166" s="26"/>
      <c r="AX166" s="26"/>
      <c r="AY166" s="26"/>
      <c r="AZ166" s="26">
        <f>IF(ISNUMBER(AP166),AP166,0)+IF(ISNUMBER(AU166),AU166,0)</f>
        <v>0</v>
      </c>
      <c r="BA166" s="26"/>
      <c r="BB166" s="26"/>
      <c r="BC166" s="26"/>
      <c r="BD166" s="26"/>
    </row>
    <row r="167" spans="1:79" s="6" customFormat="1">
      <c r="A167" s="28"/>
      <c r="B167" s="28"/>
      <c r="C167" s="28"/>
      <c r="D167" s="28"/>
      <c r="E167" s="28"/>
      <c r="F167" s="28"/>
      <c r="G167" s="29" t="s">
        <v>147</v>
      </c>
      <c r="H167" s="30"/>
      <c r="I167" s="30"/>
      <c r="J167" s="30"/>
      <c r="K167" s="30"/>
      <c r="L167" s="30"/>
      <c r="M167" s="30"/>
      <c r="N167" s="30"/>
      <c r="O167" s="30"/>
      <c r="P167" s="30"/>
      <c r="Q167" s="30"/>
      <c r="R167" s="30"/>
      <c r="S167" s="31"/>
      <c r="T167" s="34"/>
      <c r="U167" s="30"/>
      <c r="V167" s="30"/>
      <c r="W167" s="30"/>
      <c r="X167" s="30"/>
      <c r="Y167" s="30"/>
      <c r="Z167" s="31"/>
      <c r="AA167" s="32">
        <v>4320</v>
      </c>
      <c r="AB167" s="32"/>
      <c r="AC167" s="32"/>
      <c r="AD167" s="32"/>
      <c r="AE167" s="32"/>
      <c r="AF167" s="32">
        <v>0</v>
      </c>
      <c r="AG167" s="32"/>
      <c r="AH167" s="32"/>
      <c r="AI167" s="32"/>
      <c r="AJ167" s="32"/>
      <c r="AK167" s="32">
        <f>IF(ISNUMBER(AA167),AA167,0)+IF(ISNUMBER(AF167),AF167,0)</f>
        <v>4320</v>
      </c>
      <c r="AL167" s="32"/>
      <c r="AM167" s="32"/>
      <c r="AN167" s="32"/>
      <c r="AO167" s="32"/>
      <c r="AP167" s="32">
        <v>4584</v>
      </c>
      <c r="AQ167" s="32"/>
      <c r="AR167" s="32"/>
      <c r="AS167" s="32"/>
      <c r="AT167" s="32"/>
      <c r="AU167" s="32">
        <v>0</v>
      </c>
      <c r="AV167" s="32"/>
      <c r="AW167" s="32"/>
      <c r="AX167" s="32"/>
      <c r="AY167" s="32"/>
      <c r="AZ167" s="32">
        <f>IF(ISNUMBER(AP167),AP167,0)+IF(ISNUMBER(AU167),AU167,0)</f>
        <v>4584</v>
      </c>
      <c r="BA167" s="32"/>
      <c r="BB167" s="32"/>
      <c r="BC167" s="32"/>
      <c r="BD167" s="32"/>
    </row>
    <row r="170" spans="1:79" ht="14.25" customHeight="1">
      <c r="A170" s="81" t="s">
        <v>240</v>
      </c>
      <c r="B170" s="81"/>
      <c r="C170" s="81"/>
      <c r="D170" s="81"/>
      <c r="E170" s="81"/>
      <c r="F170" s="81"/>
      <c r="G170" s="81"/>
      <c r="H170" s="81"/>
      <c r="I170" s="81"/>
      <c r="J170" s="81"/>
      <c r="K170" s="81"/>
      <c r="L170" s="81"/>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row>
    <row r="171" spans="1:79" ht="15" customHeight="1">
      <c r="A171" s="93" t="s">
        <v>206</v>
      </c>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4"/>
      <c r="AB171" s="94"/>
      <c r="AC171" s="94"/>
      <c r="AD171" s="94"/>
      <c r="AE171" s="94"/>
      <c r="AF171" s="94"/>
      <c r="AG171" s="94"/>
      <c r="AH171" s="94"/>
      <c r="AI171" s="94"/>
      <c r="AJ171" s="94"/>
      <c r="AK171" s="94"/>
      <c r="AL171" s="94"/>
      <c r="AM171" s="94"/>
      <c r="AN171" s="94"/>
      <c r="AO171" s="94"/>
      <c r="AP171" s="94"/>
      <c r="AQ171" s="94"/>
      <c r="AR171" s="94"/>
      <c r="AS171" s="94"/>
      <c r="AT171" s="94"/>
      <c r="AU171" s="94"/>
      <c r="AV171" s="94"/>
      <c r="AW171" s="94"/>
      <c r="AX171" s="94"/>
      <c r="AY171" s="94"/>
      <c r="AZ171" s="94"/>
      <c r="BA171" s="94"/>
      <c r="BB171" s="94"/>
      <c r="BC171" s="94"/>
      <c r="BD171" s="94"/>
      <c r="BE171" s="94"/>
      <c r="BF171" s="94"/>
      <c r="BG171" s="94"/>
      <c r="BH171" s="94"/>
      <c r="BI171" s="94"/>
      <c r="BJ171" s="94"/>
      <c r="BK171" s="94"/>
      <c r="BL171" s="94"/>
      <c r="BM171" s="94"/>
    </row>
    <row r="172" spans="1:79" ht="23.1" customHeight="1">
      <c r="A172" s="27" t="s">
        <v>128</v>
      </c>
      <c r="B172" s="27"/>
      <c r="C172" s="27"/>
      <c r="D172" s="27"/>
      <c r="E172" s="27"/>
      <c r="F172" s="27"/>
      <c r="G172" s="27"/>
      <c r="H172" s="27"/>
      <c r="I172" s="27"/>
      <c r="J172" s="27"/>
      <c r="K172" s="27"/>
      <c r="L172" s="27"/>
      <c r="M172" s="27"/>
      <c r="N172" s="95" t="s">
        <v>129</v>
      </c>
      <c r="O172" s="96"/>
      <c r="P172" s="96"/>
      <c r="Q172" s="96"/>
      <c r="R172" s="96"/>
      <c r="S172" s="96"/>
      <c r="T172" s="96"/>
      <c r="U172" s="97"/>
      <c r="V172" s="95" t="s">
        <v>130</v>
      </c>
      <c r="W172" s="96"/>
      <c r="X172" s="96"/>
      <c r="Y172" s="96"/>
      <c r="Z172" s="97"/>
      <c r="AA172" s="27" t="s">
        <v>207</v>
      </c>
      <c r="AB172" s="27"/>
      <c r="AC172" s="27"/>
      <c r="AD172" s="27"/>
      <c r="AE172" s="27"/>
      <c r="AF172" s="27"/>
      <c r="AG172" s="27"/>
      <c r="AH172" s="27"/>
      <c r="AI172" s="27"/>
      <c r="AJ172" s="27" t="s">
        <v>210</v>
      </c>
      <c r="AK172" s="27"/>
      <c r="AL172" s="27"/>
      <c r="AM172" s="27"/>
      <c r="AN172" s="27"/>
      <c r="AO172" s="27"/>
      <c r="AP172" s="27"/>
      <c r="AQ172" s="27"/>
      <c r="AR172" s="27"/>
      <c r="AS172" s="27" t="s">
        <v>217</v>
      </c>
      <c r="AT172" s="27"/>
      <c r="AU172" s="27"/>
      <c r="AV172" s="27"/>
      <c r="AW172" s="27"/>
      <c r="AX172" s="27"/>
      <c r="AY172" s="27"/>
      <c r="AZ172" s="27"/>
      <c r="BA172" s="27"/>
      <c r="BB172" s="27" t="s">
        <v>228</v>
      </c>
      <c r="BC172" s="27"/>
      <c r="BD172" s="27"/>
      <c r="BE172" s="27"/>
      <c r="BF172" s="27"/>
      <c r="BG172" s="27"/>
      <c r="BH172" s="27"/>
      <c r="BI172" s="27"/>
      <c r="BJ172" s="27"/>
      <c r="BK172" s="27" t="s">
        <v>233</v>
      </c>
      <c r="BL172" s="27"/>
      <c r="BM172" s="27"/>
      <c r="BN172" s="27"/>
      <c r="BO172" s="27"/>
      <c r="BP172" s="27"/>
      <c r="BQ172" s="27"/>
      <c r="BR172" s="27"/>
      <c r="BS172" s="27"/>
    </row>
    <row r="173" spans="1:79" ht="95.25" customHeight="1">
      <c r="A173" s="27"/>
      <c r="B173" s="27"/>
      <c r="C173" s="27"/>
      <c r="D173" s="27"/>
      <c r="E173" s="27"/>
      <c r="F173" s="27"/>
      <c r="G173" s="27"/>
      <c r="H173" s="27"/>
      <c r="I173" s="27"/>
      <c r="J173" s="27"/>
      <c r="K173" s="27"/>
      <c r="L173" s="27"/>
      <c r="M173" s="27"/>
      <c r="N173" s="98"/>
      <c r="O173" s="99"/>
      <c r="P173" s="99"/>
      <c r="Q173" s="99"/>
      <c r="R173" s="99"/>
      <c r="S173" s="99"/>
      <c r="T173" s="99"/>
      <c r="U173" s="100"/>
      <c r="V173" s="98"/>
      <c r="W173" s="99"/>
      <c r="X173" s="99"/>
      <c r="Y173" s="99"/>
      <c r="Z173" s="100"/>
      <c r="AA173" s="86" t="s">
        <v>133</v>
      </c>
      <c r="AB173" s="86"/>
      <c r="AC173" s="86"/>
      <c r="AD173" s="86"/>
      <c r="AE173" s="86"/>
      <c r="AF173" s="86" t="s">
        <v>134</v>
      </c>
      <c r="AG173" s="86"/>
      <c r="AH173" s="86"/>
      <c r="AI173" s="86"/>
      <c r="AJ173" s="86" t="s">
        <v>133</v>
      </c>
      <c r="AK173" s="86"/>
      <c r="AL173" s="86"/>
      <c r="AM173" s="86"/>
      <c r="AN173" s="86"/>
      <c r="AO173" s="86" t="s">
        <v>134</v>
      </c>
      <c r="AP173" s="86"/>
      <c r="AQ173" s="86"/>
      <c r="AR173" s="86"/>
      <c r="AS173" s="86" t="s">
        <v>133</v>
      </c>
      <c r="AT173" s="86"/>
      <c r="AU173" s="86"/>
      <c r="AV173" s="86"/>
      <c r="AW173" s="86"/>
      <c r="AX173" s="86" t="s">
        <v>134</v>
      </c>
      <c r="AY173" s="86"/>
      <c r="AZ173" s="86"/>
      <c r="BA173" s="86"/>
      <c r="BB173" s="86" t="s">
        <v>133</v>
      </c>
      <c r="BC173" s="86"/>
      <c r="BD173" s="86"/>
      <c r="BE173" s="86"/>
      <c r="BF173" s="86"/>
      <c r="BG173" s="86" t="s">
        <v>134</v>
      </c>
      <c r="BH173" s="86"/>
      <c r="BI173" s="86"/>
      <c r="BJ173" s="86"/>
      <c r="BK173" s="86" t="s">
        <v>133</v>
      </c>
      <c r="BL173" s="86"/>
      <c r="BM173" s="86"/>
      <c r="BN173" s="86"/>
      <c r="BO173" s="86"/>
      <c r="BP173" s="86" t="s">
        <v>134</v>
      </c>
      <c r="BQ173" s="86"/>
      <c r="BR173" s="86"/>
      <c r="BS173" s="86"/>
    </row>
    <row r="174" spans="1:79" ht="15" customHeight="1">
      <c r="A174" s="27">
        <v>1</v>
      </c>
      <c r="B174" s="27"/>
      <c r="C174" s="27"/>
      <c r="D174" s="27"/>
      <c r="E174" s="27"/>
      <c r="F174" s="27"/>
      <c r="G174" s="27"/>
      <c r="H174" s="27"/>
      <c r="I174" s="27"/>
      <c r="J174" s="27"/>
      <c r="K174" s="27"/>
      <c r="L174" s="27"/>
      <c r="M174" s="27"/>
      <c r="N174" s="62">
        <v>2</v>
      </c>
      <c r="O174" s="63"/>
      <c r="P174" s="63"/>
      <c r="Q174" s="63"/>
      <c r="R174" s="63"/>
      <c r="S174" s="63"/>
      <c r="T174" s="63"/>
      <c r="U174" s="64"/>
      <c r="V174" s="27">
        <v>3</v>
      </c>
      <c r="W174" s="27"/>
      <c r="X174" s="27"/>
      <c r="Y174" s="27"/>
      <c r="Z174" s="27"/>
      <c r="AA174" s="27">
        <v>4</v>
      </c>
      <c r="AB174" s="27"/>
      <c r="AC174" s="27"/>
      <c r="AD174" s="27"/>
      <c r="AE174" s="27"/>
      <c r="AF174" s="27">
        <v>5</v>
      </c>
      <c r="AG174" s="27"/>
      <c r="AH174" s="27"/>
      <c r="AI174" s="27"/>
      <c r="AJ174" s="27">
        <v>6</v>
      </c>
      <c r="AK174" s="27"/>
      <c r="AL174" s="27"/>
      <c r="AM174" s="27"/>
      <c r="AN174" s="27"/>
      <c r="AO174" s="27">
        <v>7</v>
      </c>
      <c r="AP174" s="27"/>
      <c r="AQ174" s="27"/>
      <c r="AR174" s="27"/>
      <c r="AS174" s="27">
        <v>8</v>
      </c>
      <c r="AT174" s="27"/>
      <c r="AU174" s="27"/>
      <c r="AV174" s="27"/>
      <c r="AW174" s="27"/>
      <c r="AX174" s="27">
        <v>9</v>
      </c>
      <c r="AY174" s="27"/>
      <c r="AZ174" s="27"/>
      <c r="BA174" s="27"/>
      <c r="BB174" s="27">
        <v>10</v>
      </c>
      <c r="BC174" s="27"/>
      <c r="BD174" s="27"/>
      <c r="BE174" s="27"/>
      <c r="BF174" s="27"/>
      <c r="BG174" s="27">
        <v>11</v>
      </c>
      <c r="BH174" s="27"/>
      <c r="BI174" s="27"/>
      <c r="BJ174" s="27"/>
      <c r="BK174" s="27">
        <v>12</v>
      </c>
      <c r="BL174" s="27"/>
      <c r="BM174" s="27"/>
      <c r="BN174" s="27"/>
      <c r="BO174" s="27"/>
      <c r="BP174" s="27">
        <v>13</v>
      </c>
      <c r="BQ174" s="27"/>
      <c r="BR174" s="27"/>
      <c r="BS174" s="27"/>
    </row>
    <row r="175" spans="1:79" s="1" customFormat="1" ht="12" hidden="1" customHeight="1">
      <c r="A175" s="84" t="s">
        <v>146</v>
      </c>
      <c r="B175" s="84"/>
      <c r="C175" s="84"/>
      <c r="D175" s="84"/>
      <c r="E175" s="84"/>
      <c r="F175" s="84"/>
      <c r="G175" s="84"/>
      <c r="H175" s="84"/>
      <c r="I175" s="84"/>
      <c r="J175" s="84"/>
      <c r="K175" s="84"/>
      <c r="L175" s="84"/>
      <c r="M175" s="84"/>
      <c r="N175" s="33" t="s">
        <v>131</v>
      </c>
      <c r="O175" s="33"/>
      <c r="P175" s="33"/>
      <c r="Q175" s="33"/>
      <c r="R175" s="33"/>
      <c r="S175" s="33"/>
      <c r="T175" s="33"/>
      <c r="U175" s="33"/>
      <c r="V175" s="33" t="s">
        <v>132</v>
      </c>
      <c r="W175" s="33"/>
      <c r="X175" s="33"/>
      <c r="Y175" s="33"/>
      <c r="Z175" s="33"/>
      <c r="AA175" s="43" t="s">
        <v>65</v>
      </c>
      <c r="AB175" s="43"/>
      <c r="AC175" s="43"/>
      <c r="AD175" s="43"/>
      <c r="AE175" s="43"/>
      <c r="AF175" s="43" t="s">
        <v>66</v>
      </c>
      <c r="AG175" s="43"/>
      <c r="AH175" s="43"/>
      <c r="AI175" s="43"/>
      <c r="AJ175" s="43" t="s">
        <v>67</v>
      </c>
      <c r="AK175" s="43"/>
      <c r="AL175" s="43"/>
      <c r="AM175" s="43"/>
      <c r="AN175" s="43"/>
      <c r="AO175" s="43" t="s">
        <v>68</v>
      </c>
      <c r="AP175" s="43"/>
      <c r="AQ175" s="43"/>
      <c r="AR175" s="43"/>
      <c r="AS175" s="43" t="s">
        <v>58</v>
      </c>
      <c r="AT175" s="43"/>
      <c r="AU175" s="43"/>
      <c r="AV175" s="43"/>
      <c r="AW175" s="43"/>
      <c r="AX175" s="43" t="s">
        <v>59</v>
      </c>
      <c r="AY175" s="43"/>
      <c r="AZ175" s="43"/>
      <c r="BA175" s="43"/>
      <c r="BB175" s="43" t="s">
        <v>60</v>
      </c>
      <c r="BC175" s="43"/>
      <c r="BD175" s="43"/>
      <c r="BE175" s="43"/>
      <c r="BF175" s="43"/>
      <c r="BG175" s="43" t="s">
        <v>61</v>
      </c>
      <c r="BH175" s="43"/>
      <c r="BI175" s="43"/>
      <c r="BJ175" s="43"/>
      <c r="BK175" s="43" t="s">
        <v>62</v>
      </c>
      <c r="BL175" s="43"/>
      <c r="BM175" s="43"/>
      <c r="BN175" s="43"/>
      <c r="BO175" s="43"/>
      <c r="BP175" s="43" t="s">
        <v>63</v>
      </c>
      <c r="BQ175" s="43"/>
      <c r="BR175" s="43"/>
      <c r="BS175" s="43"/>
      <c r="CA175" s="1" t="s">
        <v>48</v>
      </c>
    </row>
    <row r="176" spans="1:79" s="6" customFormat="1" ht="12.75" customHeight="1">
      <c r="A176" s="83" t="s">
        <v>147</v>
      </c>
      <c r="B176" s="83"/>
      <c r="C176" s="83"/>
      <c r="D176" s="83"/>
      <c r="E176" s="83"/>
      <c r="F176" s="83"/>
      <c r="G176" s="83"/>
      <c r="H176" s="83"/>
      <c r="I176" s="83"/>
      <c r="J176" s="83"/>
      <c r="K176" s="83"/>
      <c r="L176" s="83"/>
      <c r="M176" s="83"/>
      <c r="N176" s="46"/>
      <c r="O176" s="47"/>
      <c r="P176" s="47"/>
      <c r="Q176" s="47"/>
      <c r="R176" s="47"/>
      <c r="S176" s="47"/>
      <c r="T176" s="47"/>
      <c r="U176" s="65"/>
      <c r="V176" s="92"/>
      <c r="W176" s="92"/>
      <c r="X176" s="92"/>
      <c r="Y176" s="92"/>
      <c r="Z176" s="92"/>
      <c r="AA176" s="92"/>
      <c r="AB176" s="92"/>
      <c r="AC176" s="92"/>
      <c r="AD176" s="92"/>
      <c r="AE176" s="92"/>
      <c r="AF176" s="92"/>
      <c r="AG176" s="92"/>
      <c r="AH176" s="92"/>
      <c r="AI176" s="92"/>
      <c r="AJ176" s="92"/>
      <c r="AK176" s="92"/>
      <c r="AL176" s="92"/>
      <c r="AM176" s="92"/>
      <c r="AN176" s="92"/>
      <c r="AO176" s="92"/>
      <c r="AP176" s="92"/>
      <c r="AQ176" s="92"/>
      <c r="AR176" s="92"/>
      <c r="AS176" s="92"/>
      <c r="AT176" s="92"/>
      <c r="AU176" s="92"/>
      <c r="AV176" s="92"/>
      <c r="AW176" s="92"/>
      <c r="AX176" s="92"/>
      <c r="AY176" s="92"/>
      <c r="AZ176" s="92"/>
      <c r="BA176" s="92"/>
      <c r="BB176" s="92"/>
      <c r="BC176" s="92"/>
      <c r="BD176" s="92"/>
      <c r="BE176" s="92"/>
      <c r="BF176" s="92"/>
      <c r="BG176" s="92"/>
      <c r="BH176" s="92"/>
      <c r="BI176" s="92"/>
      <c r="BJ176" s="92"/>
      <c r="BK176" s="92"/>
      <c r="BL176" s="92"/>
      <c r="BM176" s="92"/>
      <c r="BN176" s="92"/>
      <c r="BO176" s="92"/>
      <c r="BP176" s="88"/>
      <c r="BQ176" s="89"/>
      <c r="BR176" s="89"/>
      <c r="BS176" s="90"/>
      <c r="CA176" s="6" t="s">
        <v>49</v>
      </c>
    </row>
    <row r="179" spans="1:79" ht="35.25" customHeight="1">
      <c r="A179" s="81" t="s">
        <v>241</v>
      </c>
      <c r="B179" s="81"/>
      <c r="C179" s="81"/>
      <c r="D179" s="81"/>
      <c r="E179" s="81"/>
      <c r="F179" s="81"/>
      <c r="G179" s="81"/>
      <c r="H179" s="81"/>
      <c r="I179" s="81"/>
      <c r="J179" s="81"/>
      <c r="K179" s="81"/>
      <c r="L179" s="81"/>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row>
    <row r="180" spans="1:79" ht="75" customHeight="1">
      <c r="A180" s="82" t="s">
        <v>199</v>
      </c>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c r="AA180" s="82"/>
      <c r="AB180" s="82"/>
      <c r="AC180" s="82"/>
      <c r="AD180" s="82"/>
      <c r="AE180" s="82"/>
      <c r="AF180" s="82"/>
      <c r="AG180" s="82"/>
      <c r="AH180" s="82"/>
      <c r="AI180" s="82"/>
      <c r="AJ180" s="82"/>
      <c r="AK180" s="82"/>
      <c r="AL180" s="82"/>
      <c r="AM180" s="82"/>
      <c r="AN180" s="82"/>
      <c r="AO180" s="82"/>
      <c r="AP180" s="82"/>
      <c r="AQ180" s="82"/>
      <c r="AR180" s="82"/>
      <c r="AS180" s="82"/>
      <c r="AT180" s="82"/>
      <c r="AU180" s="82"/>
      <c r="AV180" s="82"/>
      <c r="AW180" s="82"/>
      <c r="AX180" s="82"/>
      <c r="AY180" s="82"/>
      <c r="AZ180" s="82"/>
      <c r="BA180" s="82"/>
      <c r="BB180" s="82"/>
      <c r="BC180" s="82"/>
      <c r="BD180" s="82"/>
      <c r="BE180" s="82"/>
      <c r="BF180" s="82"/>
      <c r="BG180" s="82"/>
      <c r="BH180" s="82"/>
      <c r="BI180" s="82"/>
      <c r="BJ180" s="82"/>
      <c r="BK180" s="82"/>
      <c r="BL180" s="82"/>
    </row>
    <row r="181" spans="1:79" ht="1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3" spans="1:79" ht="28.5" customHeight="1">
      <c r="A183" s="91" t="s">
        <v>224</v>
      </c>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c r="AX183" s="91"/>
      <c r="AY183" s="91"/>
      <c r="AZ183" s="91"/>
      <c r="BA183" s="91"/>
      <c r="BB183" s="91"/>
      <c r="BC183" s="91"/>
      <c r="BD183" s="91"/>
      <c r="BE183" s="91"/>
      <c r="BF183" s="91"/>
      <c r="BG183" s="91"/>
      <c r="BH183" s="91"/>
      <c r="BI183" s="91"/>
      <c r="BJ183" s="91"/>
      <c r="BK183" s="91"/>
      <c r="BL183" s="91"/>
    </row>
    <row r="184" spans="1:79" ht="14.25" customHeight="1">
      <c r="A184" s="81" t="s">
        <v>208</v>
      </c>
      <c r="B184" s="81"/>
      <c r="C184" s="81"/>
      <c r="D184" s="81"/>
      <c r="E184" s="81"/>
      <c r="F184" s="81"/>
      <c r="G184" s="81"/>
      <c r="H184" s="81"/>
      <c r="I184" s="81"/>
      <c r="J184" s="81"/>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row>
    <row r="185" spans="1:79" ht="15" customHeight="1">
      <c r="A185" s="85" t="s">
        <v>206</v>
      </c>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c r="AA185" s="85"/>
      <c r="AB185" s="85"/>
      <c r="AC185" s="85"/>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85"/>
    </row>
    <row r="186" spans="1:79" ht="42.95" customHeight="1">
      <c r="A186" s="86" t="s">
        <v>135</v>
      </c>
      <c r="B186" s="86"/>
      <c r="C186" s="86"/>
      <c r="D186" s="86"/>
      <c r="E186" s="86"/>
      <c r="F186" s="86"/>
      <c r="G186" s="27" t="s">
        <v>19</v>
      </c>
      <c r="H186" s="27"/>
      <c r="I186" s="27"/>
      <c r="J186" s="27"/>
      <c r="K186" s="27"/>
      <c r="L186" s="27"/>
      <c r="M186" s="27"/>
      <c r="N186" s="27"/>
      <c r="O186" s="27"/>
      <c r="P186" s="27"/>
      <c r="Q186" s="27"/>
      <c r="R186" s="27"/>
      <c r="S186" s="27"/>
      <c r="T186" s="27" t="s">
        <v>15</v>
      </c>
      <c r="U186" s="27"/>
      <c r="V186" s="27"/>
      <c r="W186" s="27"/>
      <c r="X186" s="27"/>
      <c r="Y186" s="27"/>
      <c r="Z186" s="27" t="s">
        <v>14</v>
      </c>
      <c r="AA186" s="27"/>
      <c r="AB186" s="27"/>
      <c r="AC186" s="27"/>
      <c r="AD186" s="27"/>
      <c r="AE186" s="27" t="s">
        <v>136</v>
      </c>
      <c r="AF186" s="27"/>
      <c r="AG186" s="27"/>
      <c r="AH186" s="27"/>
      <c r="AI186" s="27"/>
      <c r="AJ186" s="27"/>
      <c r="AK186" s="27" t="s">
        <v>137</v>
      </c>
      <c r="AL186" s="27"/>
      <c r="AM186" s="27"/>
      <c r="AN186" s="27"/>
      <c r="AO186" s="27"/>
      <c r="AP186" s="27"/>
      <c r="AQ186" s="27" t="s">
        <v>138</v>
      </c>
      <c r="AR186" s="27"/>
      <c r="AS186" s="27"/>
      <c r="AT186" s="27"/>
      <c r="AU186" s="27"/>
      <c r="AV186" s="27"/>
      <c r="AW186" s="27" t="s">
        <v>98</v>
      </c>
      <c r="AX186" s="27"/>
      <c r="AY186" s="27"/>
      <c r="AZ186" s="27"/>
      <c r="BA186" s="27"/>
      <c r="BB186" s="27"/>
      <c r="BC186" s="27"/>
      <c r="BD186" s="27"/>
      <c r="BE186" s="27"/>
      <c r="BF186" s="27"/>
      <c r="BG186" s="27" t="s">
        <v>139</v>
      </c>
      <c r="BH186" s="27"/>
      <c r="BI186" s="27"/>
      <c r="BJ186" s="27"/>
      <c r="BK186" s="27"/>
      <c r="BL186" s="27"/>
    </row>
    <row r="187" spans="1:79" ht="39.950000000000003" customHeight="1">
      <c r="A187" s="86"/>
      <c r="B187" s="86"/>
      <c r="C187" s="86"/>
      <c r="D187" s="86"/>
      <c r="E187" s="86"/>
      <c r="F187" s="86"/>
      <c r="G187" s="27"/>
      <c r="H187" s="27"/>
      <c r="I187" s="27"/>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t="s">
        <v>17</v>
      </c>
      <c r="AX187" s="27"/>
      <c r="AY187" s="27"/>
      <c r="AZ187" s="27"/>
      <c r="BA187" s="27"/>
      <c r="BB187" s="27" t="s">
        <v>16</v>
      </c>
      <c r="BC187" s="27"/>
      <c r="BD187" s="27"/>
      <c r="BE187" s="27"/>
      <c r="BF187" s="27"/>
      <c r="BG187" s="27"/>
      <c r="BH187" s="27"/>
      <c r="BI187" s="27"/>
      <c r="BJ187" s="27"/>
      <c r="BK187" s="27"/>
      <c r="BL187" s="27"/>
    </row>
    <row r="188" spans="1:79" ht="15" customHeight="1">
      <c r="A188" s="27">
        <v>1</v>
      </c>
      <c r="B188" s="27"/>
      <c r="C188" s="27"/>
      <c r="D188" s="27"/>
      <c r="E188" s="27"/>
      <c r="F188" s="27"/>
      <c r="G188" s="27">
        <v>2</v>
      </c>
      <c r="H188" s="27"/>
      <c r="I188" s="27"/>
      <c r="J188" s="27"/>
      <c r="K188" s="27"/>
      <c r="L188" s="27"/>
      <c r="M188" s="27"/>
      <c r="N188" s="27"/>
      <c r="O188" s="27"/>
      <c r="P188" s="27"/>
      <c r="Q188" s="27"/>
      <c r="R188" s="27"/>
      <c r="S188" s="27"/>
      <c r="T188" s="27">
        <v>3</v>
      </c>
      <c r="U188" s="27"/>
      <c r="V188" s="27"/>
      <c r="W188" s="27"/>
      <c r="X188" s="27"/>
      <c r="Y188" s="27"/>
      <c r="Z188" s="27">
        <v>4</v>
      </c>
      <c r="AA188" s="27"/>
      <c r="AB188" s="27"/>
      <c r="AC188" s="27"/>
      <c r="AD188" s="27"/>
      <c r="AE188" s="27">
        <v>5</v>
      </c>
      <c r="AF188" s="27"/>
      <c r="AG188" s="27"/>
      <c r="AH188" s="27"/>
      <c r="AI188" s="27"/>
      <c r="AJ188" s="27"/>
      <c r="AK188" s="27">
        <v>6</v>
      </c>
      <c r="AL188" s="27"/>
      <c r="AM188" s="27"/>
      <c r="AN188" s="27"/>
      <c r="AO188" s="27"/>
      <c r="AP188" s="27"/>
      <c r="AQ188" s="27">
        <v>7</v>
      </c>
      <c r="AR188" s="27"/>
      <c r="AS188" s="27"/>
      <c r="AT188" s="27"/>
      <c r="AU188" s="27"/>
      <c r="AV188" s="27"/>
      <c r="AW188" s="27">
        <v>8</v>
      </c>
      <c r="AX188" s="27"/>
      <c r="AY188" s="27"/>
      <c r="AZ188" s="27"/>
      <c r="BA188" s="27"/>
      <c r="BB188" s="27">
        <v>9</v>
      </c>
      <c r="BC188" s="27"/>
      <c r="BD188" s="27"/>
      <c r="BE188" s="27"/>
      <c r="BF188" s="27"/>
      <c r="BG188" s="27">
        <v>10</v>
      </c>
      <c r="BH188" s="27"/>
      <c r="BI188" s="27"/>
      <c r="BJ188" s="27"/>
      <c r="BK188" s="27"/>
      <c r="BL188" s="27"/>
    </row>
    <row r="189" spans="1:79" s="1" customFormat="1" ht="12" hidden="1" customHeight="1">
      <c r="A189" s="33" t="s">
        <v>64</v>
      </c>
      <c r="B189" s="33"/>
      <c r="C189" s="33"/>
      <c r="D189" s="33"/>
      <c r="E189" s="33"/>
      <c r="F189" s="33"/>
      <c r="G189" s="84" t="s">
        <v>57</v>
      </c>
      <c r="H189" s="84"/>
      <c r="I189" s="84"/>
      <c r="J189" s="84"/>
      <c r="K189" s="84"/>
      <c r="L189" s="84"/>
      <c r="M189" s="84"/>
      <c r="N189" s="84"/>
      <c r="O189" s="84"/>
      <c r="P189" s="84"/>
      <c r="Q189" s="84"/>
      <c r="R189" s="84"/>
      <c r="S189" s="84"/>
      <c r="T189" s="43" t="s">
        <v>80</v>
      </c>
      <c r="U189" s="43"/>
      <c r="V189" s="43"/>
      <c r="W189" s="43"/>
      <c r="X189" s="43"/>
      <c r="Y189" s="43"/>
      <c r="Z189" s="43" t="s">
        <v>81</v>
      </c>
      <c r="AA189" s="43"/>
      <c r="AB189" s="43"/>
      <c r="AC189" s="43"/>
      <c r="AD189" s="43"/>
      <c r="AE189" s="43" t="s">
        <v>82</v>
      </c>
      <c r="AF189" s="43"/>
      <c r="AG189" s="43"/>
      <c r="AH189" s="43"/>
      <c r="AI189" s="43"/>
      <c r="AJ189" s="43"/>
      <c r="AK189" s="43" t="s">
        <v>83</v>
      </c>
      <c r="AL189" s="43"/>
      <c r="AM189" s="43"/>
      <c r="AN189" s="43"/>
      <c r="AO189" s="43"/>
      <c r="AP189" s="43"/>
      <c r="AQ189" s="87" t="s">
        <v>99</v>
      </c>
      <c r="AR189" s="43"/>
      <c r="AS189" s="43"/>
      <c r="AT189" s="43"/>
      <c r="AU189" s="43"/>
      <c r="AV189" s="43"/>
      <c r="AW189" s="43" t="s">
        <v>84</v>
      </c>
      <c r="AX189" s="43"/>
      <c r="AY189" s="43"/>
      <c r="AZ189" s="43"/>
      <c r="BA189" s="43"/>
      <c r="BB189" s="43" t="s">
        <v>85</v>
      </c>
      <c r="BC189" s="43"/>
      <c r="BD189" s="43"/>
      <c r="BE189" s="43"/>
      <c r="BF189" s="43"/>
      <c r="BG189" s="87" t="s">
        <v>100</v>
      </c>
      <c r="BH189" s="43"/>
      <c r="BI189" s="43"/>
      <c r="BJ189" s="43"/>
      <c r="BK189" s="43"/>
      <c r="BL189" s="43"/>
      <c r="CA189" s="1" t="s">
        <v>50</v>
      </c>
    </row>
    <row r="190" spans="1:79" s="25" customFormat="1" ht="12.75" customHeight="1">
      <c r="A190" s="35">
        <v>2730</v>
      </c>
      <c r="B190" s="35"/>
      <c r="C190" s="35"/>
      <c r="D190" s="35"/>
      <c r="E190" s="35"/>
      <c r="F190" s="35"/>
      <c r="G190" s="36" t="s">
        <v>174</v>
      </c>
      <c r="H190" s="37"/>
      <c r="I190" s="37"/>
      <c r="J190" s="37"/>
      <c r="K190" s="37"/>
      <c r="L190" s="37"/>
      <c r="M190" s="37"/>
      <c r="N190" s="37"/>
      <c r="O190" s="37"/>
      <c r="P190" s="37"/>
      <c r="Q190" s="37"/>
      <c r="R190" s="37"/>
      <c r="S190" s="38"/>
      <c r="T190" s="26">
        <v>16000</v>
      </c>
      <c r="U190" s="26"/>
      <c r="V190" s="26"/>
      <c r="W190" s="26"/>
      <c r="X190" s="26"/>
      <c r="Y190" s="26"/>
      <c r="Z190" s="26">
        <v>5573</v>
      </c>
      <c r="AA190" s="26"/>
      <c r="AB190" s="26"/>
      <c r="AC190" s="26"/>
      <c r="AD190" s="26"/>
      <c r="AE190" s="26">
        <v>0</v>
      </c>
      <c r="AF190" s="26"/>
      <c r="AG190" s="26"/>
      <c r="AH190" s="26"/>
      <c r="AI190" s="26"/>
      <c r="AJ190" s="26"/>
      <c r="AK190" s="26">
        <v>0</v>
      </c>
      <c r="AL190" s="26"/>
      <c r="AM190" s="26"/>
      <c r="AN190" s="26"/>
      <c r="AO190" s="26"/>
      <c r="AP190" s="26"/>
      <c r="AQ190" s="26">
        <f>IF(ISNUMBER(AK190),AK190,0)-IF(ISNUMBER(AE190),AE190,0)</f>
        <v>0</v>
      </c>
      <c r="AR190" s="26"/>
      <c r="AS190" s="26"/>
      <c r="AT190" s="26"/>
      <c r="AU190" s="26"/>
      <c r="AV190" s="26"/>
      <c r="AW190" s="26">
        <v>0</v>
      </c>
      <c r="AX190" s="26"/>
      <c r="AY190" s="26"/>
      <c r="AZ190" s="26"/>
      <c r="BA190" s="26"/>
      <c r="BB190" s="26">
        <v>0</v>
      </c>
      <c r="BC190" s="26"/>
      <c r="BD190" s="26"/>
      <c r="BE190" s="26"/>
      <c r="BF190" s="26"/>
      <c r="BG190" s="26">
        <f>IF(ISNUMBER(Z190),Z190,0)+IF(ISNUMBER(AK190),AK190,0)</f>
        <v>5573</v>
      </c>
      <c r="BH190" s="26"/>
      <c r="BI190" s="26"/>
      <c r="BJ190" s="26"/>
      <c r="BK190" s="26"/>
      <c r="BL190" s="26"/>
      <c r="CA190" s="25" t="s">
        <v>51</v>
      </c>
    </row>
    <row r="191" spans="1:79" s="6" customFormat="1" ht="12.75" customHeight="1">
      <c r="A191" s="28"/>
      <c r="B191" s="28"/>
      <c r="C191" s="28"/>
      <c r="D191" s="28"/>
      <c r="E191" s="28"/>
      <c r="F191" s="28"/>
      <c r="G191" s="29" t="s">
        <v>147</v>
      </c>
      <c r="H191" s="30"/>
      <c r="I191" s="30"/>
      <c r="J191" s="30"/>
      <c r="K191" s="30"/>
      <c r="L191" s="30"/>
      <c r="M191" s="30"/>
      <c r="N191" s="30"/>
      <c r="O191" s="30"/>
      <c r="P191" s="30"/>
      <c r="Q191" s="30"/>
      <c r="R191" s="30"/>
      <c r="S191" s="31"/>
      <c r="T191" s="32">
        <v>16000</v>
      </c>
      <c r="U191" s="32"/>
      <c r="V191" s="32"/>
      <c r="W191" s="32"/>
      <c r="X191" s="32"/>
      <c r="Y191" s="32"/>
      <c r="Z191" s="32">
        <v>5573</v>
      </c>
      <c r="AA191" s="32"/>
      <c r="AB191" s="32"/>
      <c r="AC191" s="32"/>
      <c r="AD191" s="32"/>
      <c r="AE191" s="32">
        <v>0</v>
      </c>
      <c r="AF191" s="32"/>
      <c r="AG191" s="32"/>
      <c r="AH191" s="32"/>
      <c r="AI191" s="32"/>
      <c r="AJ191" s="32"/>
      <c r="AK191" s="32">
        <v>0</v>
      </c>
      <c r="AL191" s="32"/>
      <c r="AM191" s="32"/>
      <c r="AN191" s="32"/>
      <c r="AO191" s="32"/>
      <c r="AP191" s="32"/>
      <c r="AQ191" s="32">
        <f>IF(ISNUMBER(AK191),AK191,0)-IF(ISNUMBER(AE191),AE191,0)</f>
        <v>0</v>
      </c>
      <c r="AR191" s="32"/>
      <c r="AS191" s="32"/>
      <c r="AT191" s="32"/>
      <c r="AU191" s="32"/>
      <c r="AV191" s="32"/>
      <c r="AW191" s="32">
        <v>0</v>
      </c>
      <c r="AX191" s="32"/>
      <c r="AY191" s="32"/>
      <c r="AZ191" s="32"/>
      <c r="BA191" s="32"/>
      <c r="BB191" s="32">
        <v>0</v>
      </c>
      <c r="BC191" s="32"/>
      <c r="BD191" s="32"/>
      <c r="BE191" s="32"/>
      <c r="BF191" s="32"/>
      <c r="BG191" s="32">
        <f>IF(ISNUMBER(Z191),Z191,0)+IF(ISNUMBER(AK191),AK191,0)</f>
        <v>5573</v>
      </c>
      <c r="BH191" s="32"/>
      <c r="BI191" s="32"/>
      <c r="BJ191" s="32"/>
      <c r="BK191" s="32"/>
      <c r="BL191" s="32"/>
    </row>
    <row r="193" spans="1:79" ht="14.25" customHeight="1">
      <c r="A193" s="81" t="s">
        <v>225</v>
      </c>
      <c r="B193" s="81"/>
      <c r="C193" s="81"/>
      <c r="D193" s="81"/>
      <c r="E193" s="81"/>
      <c r="F193" s="81"/>
      <c r="G193" s="81"/>
      <c r="H193" s="81"/>
      <c r="I193" s="81"/>
      <c r="J193" s="81"/>
      <c r="K193" s="81"/>
      <c r="L193" s="81"/>
      <c r="M193" s="81"/>
      <c r="N193" s="81"/>
      <c r="O193" s="81"/>
      <c r="P193" s="81"/>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1"/>
      <c r="BI193" s="81"/>
      <c r="BJ193" s="81"/>
      <c r="BK193" s="81"/>
      <c r="BL193" s="81"/>
    </row>
    <row r="194" spans="1:79" ht="15" customHeight="1">
      <c r="A194" s="85" t="s">
        <v>206</v>
      </c>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85"/>
    </row>
    <row r="195" spans="1:79" ht="18" customHeight="1">
      <c r="A195" s="27" t="s">
        <v>135</v>
      </c>
      <c r="B195" s="27"/>
      <c r="C195" s="27"/>
      <c r="D195" s="27"/>
      <c r="E195" s="27"/>
      <c r="F195" s="27"/>
      <c r="G195" s="27" t="s">
        <v>19</v>
      </c>
      <c r="H195" s="27"/>
      <c r="I195" s="27"/>
      <c r="J195" s="27"/>
      <c r="K195" s="27"/>
      <c r="L195" s="27"/>
      <c r="M195" s="27"/>
      <c r="N195" s="27"/>
      <c r="O195" s="27"/>
      <c r="P195" s="27"/>
      <c r="Q195" s="27" t="s">
        <v>212</v>
      </c>
      <c r="R195" s="27"/>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t="s">
        <v>222</v>
      </c>
      <c r="AP195" s="27"/>
      <c r="AQ195" s="27"/>
      <c r="AR195" s="27"/>
      <c r="AS195" s="27"/>
      <c r="AT195" s="27"/>
      <c r="AU195" s="27"/>
      <c r="AV195" s="27"/>
      <c r="AW195" s="27"/>
      <c r="AX195" s="27"/>
      <c r="AY195" s="27"/>
      <c r="AZ195" s="27"/>
      <c r="BA195" s="27"/>
      <c r="BB195" s="27"/>
      <c r="BC195" s="27"/>
      <c r="BD195" s="27"/>
      <c r="BE195" s="27"/>
      <c r="BF195" s="27"/>
      <c r="BG195" s="27"/>
      <c r="BH195" s="27"/>
      <c r="BI195" s="27"/>
      <c r="BJ195" s="27"/>
      <c r="BK195" s="27"/>
      <c r="BL195" s="27"/>
    </row>
    <row r="196" spans="1:79" ht="42.95" customHeight="1">
      <c r="A196" s="27"/>
      <c r="B196" s="27"/>
      <c r="C196" s="27"/>
      <c r="D196" s="27"/>
      <c r="E196" s="27"/>
      <c r="F196" s="27"/>
      <c r="G196" s="27"/>
      <c r="H196" s="27"/>
      <c r="I196" s="27"/>
      <c r="J196" s="27"/>
      <c r="K196" s="27"/>
      <c r="L196" s="27"/>
      <c r="M196" s="27"/>
      <c r="N196" s="27"/>
      <c r="O196" s="27"/>
      <c r="P196" s="27"/>
      <c r="Q196" s="27" t="s">
        <v>140</v>
      </c>
      <c r="R196" s="27"/>
      <c r="S196" s="27"/>
      <c r="T196" s="27"/>
      <c r="U196" s="27"/>
      <c r="V196" s="86" t="s">
        <v>141</v>
      </c>
      <c r="W196" s="86"/>
      <c r="X196" s="86"/>
      <c r="Y196" s="86"/>
      <c r="Z196" s="27" t="s">
        <v>142</v>
      </c>
      <c r="AA196" s="27"/>
      <c r="AB196" s="27"/>
      <c r="AC196" s="27"/>
      <c r="AD196" s="27"/>
      <c r="AE196" s="27"/>
      <c r="AF196" s="27"/>
      <c r="AG196" s="27"/>
      <c r="AH196" s="27"/>
      <c r="AI196" s="27"/>
      <c r="AJ196" s="27" t="s">
        <v>143</v>
      </c>
      <c r="AK196" s="27"/>
      <c r="AL196" s="27"/>
      <c r="AM196" s="27"/>
      <c r="AN196" s="27"/>
      <c r="AO196" s="27" t="s">
        <v>20</v>
      </c>
      <c r="AP196" s="27"/>
      <c r="AQ196" s="27"/>
      <c r="AR196" s="27"/>
      <c r="AS196" s="27"/>
      <c r="AT196" s="86" t="s">
        <v>144</v>
      </c>
      <c r="AU196" s="86"/>
      <c r="AV196" s="86"/>
      <c r="AW196" s="86"/>
      <c r="AX196" s="27" t="s">
        <v>142</v>
      </c>
      <c r="AY196" s="27"/>
      <c r="AZ196" s="27"/>
      <c r="BA196" s="27"/>
      <c r="BB196" s="27"/>
      <c r="BC196" s="27"/>
      <c r="BD196" s="27"/>
      <c r="BE196" s="27"/>
      <c r="BF196" s="27"/>
      <c r="BG196" s="27"/>
      <c r="BH196" s="27" t="s">
        <v>145</v>
      </c>
      <c r="BI196" s="27"/>
      <c r="BJ196" s="27"/>
      <c r="BK196" s="27"/>
      <c r="BL196" s="27"/>
    </row>
    <row r="197" spans="1:79" ht="63" customHeight="1">
      <c r="A197" s="27"/>
      <c r="B197" s="27"/>
      <c r="C197" s="27"/>
      <c r="D197" s="27"/>
      <c r="E197" s="27"/>
      <c r="F197" s="27"/>
      <c r="G197" s="27"/>
      <c r="H197" s="27"/>
      <c r="I197" s="27"/>
      <c r="J197" s="27"/>
      <c r="K197" s="27"/>
      <c r="L197" s="27"/>
      <c r="M197" s="27"/>
      <c r="N197" s="27"/>
      <c r="O197" s="27"/>
      <c r="P197" s="27"/>
      <c r="Q197" s="27"/>
      <c r="R197" s="27"/>
      <c r="S197" s="27"/>
      <c r="T197" s="27"/>
      <c r="U197" s="27"/>
      <c r="V197" s="86"/>
      <c r="W197" s="86"/>
      <c r="X197" s="86"/>
      <c r="Y197" s="86"/>
      <c r="Z197" s="27" t="s">
        <v>17</v>
      </c>
      <c r="AA197" s="27"/>
      <c r="AB197" s="27"/>
      <c r="AC197" s="27"/>
      <c r="AD197" s="27"/>
      <c r="AE197" s="27" t="s">
        <v>16</v>
      </c>
      <c r="AF197" s="27"/>
      <c r="AG197" s="27"/>
      <c r="AH197" s="27"/>
      <c r="AI197" s="27"/>
      <c r="AJ197" s="27"/>
      <c r="AK197" s="27"/>
      <c r="AL197" s="27"/>
      <c r="AM197" s="27"/>
      <c r="AN197" s="27"/>
      <c r="AO197" s="27"/>
      <c r="AP197" s="27"/>
      <c r="AQ197" s="27"/>
      <c r="AR197" s="27"/>
      <c r="AS197" s="27"/>
      <c r="AT197" s="86"/>
      <c r="AU197" s="86"/>
      <c r="AV197" s="86"/>
      <c r="AW197" s="86"/>
      <c r="AX197" s="27" t="s">
        <v>17</v>
      </c>
      <c r="AY197" s="27"/>
      <c r="AZ197" s="27"/>
      <c r="BA197" s="27"/>
      <c r="BB197" s="27"/>
      <c r="BC197" s="27" t="s">
        <v>16</v>
      </c>
      <c r="BD197" s="27"/>
      <c r="BE197" s="27"/>
      <c r="BF197" s="27"/>
      <c r="BG197" s="27"/>
      <c r="BH197" s="27"/>
      <c r="BI197" s="27"/>
      <c r="BJ197" s="27"/>
      <c r="BK197" s="27"/>
      <c r="BL197" s="27"/>
    </row>
    <row r="198" spans="1:79" ht="15" customHeight="1">
      <c r="A198" s="27">
        <v>1</v>
      </c>
      <c r="B198" s="27"/>
      <c r="C198" s="27"/>
      <c r="D198" s="27"/>
      <c r="E198" s="27"/>
      <c r="F198" s="27"/>
      <c r="G198" s="27">
        <v>2</v>
      </c>
      <c r="H198" s="27"/>
      <c r="I198" s="27"/>
      <c r="J198" s="27"/>
      <c r="K198" s="27"/>
      <c r="L198" s="27"/>
      <c r="M198" s="27"/>
      <c r="N198" s="27"/>
      <c r="O198" s="27"/>
      <c r="P198" s="27"/>
      <c r="Q198" s="27">
        <v>3</v>
      </c>
      <c r="R198" s="27"/>
      <c r="S198" s="27"/>
      <c r="T198" s="27"/>
      <c r="U198" s="27"/>
      <c r="V198" s="27">
        <v>4</v>
      </c>
      <c r="W198" s="27"/>
      <c r="X198" s="27"/>
      <c r="Y198" s="27"/>
      <c r="Z198" s="27">
        <v>5</v>
      </c>
      <c r="AA198" s="27"/>
      <c r="AB198" s="27"/>
      <c r="AC198" s="27"/>
      <c r="AD198" s="27"/>
      <c r="AE198" s="27">
        <v>6</v>
      </c>
      <c r="AF198" s="27"/>
      <c r="AG198" s="27"/>
      <c r="AH198" s="27"/>
      <c r="AI198" s="27"/>
      <c r="AJ198" s="27">
        <v>7</v>
      </c>
      <c r="AK198" s="27"/>
      <c r="AL198" s="27"/>
      <c r="AM198" s="27"/>
      <c r="AN198" s="27"/>
      <c r="AO198" s="27">
        <v>8</v>
      </c>
      <c r="AP198" s="27"/>
      <c r="AQ198" s="27"/>
      <c r="AR198" s="27"/>
      <c r="AS198" s="27"/>
      <c r="AT198" s="27">
        <v>9</v>
      </c>
      <c r="AU198" s="27"/>
      <c r="AV198" s="27"/>
      <c r="AW198" s="27"/>
      <c r="AX198" s="27">
        <v>10</v>
      </c>
      <c r="AY198" s="27"/>
      <c r="AZ198" s="27"/>
      <c r="BA198" s="27"/>
      <c r="BB198" s="27"/>
      <c r="BC198" s="27">
        <v>11</v>
      </c>
      <c r="BD198" s="27"/>
      <c r="BE198" s="27"/>
      <c r="BF198" s="27"/>
      <c r="BG198" s="27"/>
      <c r="BH198" s="27">
        <v>12</v>
      </c>
      <c r="BI198" s="27"/>
      <c r="BJ198" s="27"/>
      <c r="BK198" s="27"/>
      <c r="BL198" s="27"/>
    </row>
    <row r="199" spans="1:79" s="1" customFormat="1" ht="12" hidden="1" customHeight="1">
      <c r="A199" s="33" t="s">
        <v>64</v>
      </c>
      <c r="B199" s="33"/>
      <c r="C199" s="33"/>
      <c r="D199" s="33"/>
      <c r="E199" s="33"/>
      <c r="F199" s="33"/>
      <c r="G199" s="84" t="s">
        <v>57</v>
      </c>
      <c r="H199" s="84"/>
      <c r="I199" s="84"/>
      <c r="J199" s="84"/>
      <c r="K199" s="84"/>
      <c r="L199" s="84"/>
      <c r="M199" s="84"/>
      <c r="N199" s="84"/>
      <c r="O199" s="84"/>
      <c r="P199" s="84"/>
      <c r="Q199" s="43" t="s">
        <v>80</v>
      </c>
      <c r="R199" s="43"/>
      <c r="S199" s="43"/>
      <c r="T199" s="43"/>
      <c r="U199" s="43"/>
      <c r="V199" s="43" t="s">
        <v>81</v>
      </c>
      <c r="W199" s="43"/>
      <c r="X199" s="43"/>
      <c r="Y199" s="43"/>
      <c r="Z199" s="43" t="s">
        <v>82</v>
      </c>
      <c r="AA199" s="43"/>
      <c r="AB199" s="43"/>
      <c r="AC199" s="43"/>
      <c r="AD199" s="43"/>
      <c r="AE199" s="43" t="s">
        <v>83</v>
      </c>
      <c r="AF199" s="43"/>
      <c r="AG199" s="43"/>
      <c r="AH199" s="43"/>
      <c r="AI199" s="43"/>
      <c r="AJ199" s="87" t="s">
        <v>101</v>
      </c>
      <c r="AK199" s="43"/>
      <c r="AL199" s="43"/>
      <c r="AM199" s="43"/>
      <c r="AN199" s="43"/>
      <c r="AO199" s="43" t="s">
        <v>84</v>
      </c>
      <c r="AP199" s="43"/>
      <c r="AQ199" s="43"/>
      <c r="AR199" s="43"/>
      <c r="AS199" s="43"/>
      <c r="AT199" s="87" t="s">
        <v>102</v>
      </c>
      <c r="AU199" s="43"/>
      <c r="AV199" s="43"/>
      <c r="AW199" s="43"/>
      <c r="AX199" s="43" t="s">
        <v>85</v>
      </c>
      <c r="AY199" s="43"/>
      <c r="AZ199" s="43"/>
      <c r="BA199" s="43"/>
      <c r="BB199" s="43"/>
      <c r="BC199" s="43" t="s">
        <v>86</v>
      </c>
      <c r="BD199" s="43"/>
      <c r="BE199" s="43"/>
      <c r="BF199" s="43"/>
      <c r="BG199" s="43"/>
      <c r="BH199" s="87" t="s">
        <v>101</v>
      </c>
      <c r="BI199" s="43"/>
      <c r="BJ199" s="43"/>
      <c r="BK199" s="43"/>
      <c r="BL199" s="43"/>
      <c r="CA199" s="1" t="s">
        <v>52</v>
      </c>
    </row>
    <row r="200" spans="1:79" s="25" customFormat="1" ht="12.75" customHeight="1">
      <c r="A200" s="35">
        <v>2730</v>
      </c>
      <c r="B200" s="35"/>
      <c r="C200" s="35"/>
      <c r="D200" s="35"/>
      <c r="E200" s="35"/>
      <c r="F200" s="35"/>
      <c r="G200" s="36" t="s">
        <v>174</v>
      </c>
      <c r="H200" s="37"/>
      <c r="I200" s="37"/>
      <c r="J200" s="37"/>
      <c r="K200" s="37"/>
      <c r="L200" s="37"/>
      <c r="M200" s="37"/>
      <c r="N200" s="37"/>
      <c r="O200" s="37"/>
      <c r="P200" s="38"/>
      <c r="Q200" s="26">
        <v>10000</v>
      </c>
      <c r="R200" s="26"/>
      <c r="S200" s="26"/>
      <c r="T200" s="26"/>
      <c r="U200" s="26"/>
      <c r="V200" s="26">
        <v>0</v>
      </c>
      <c r="W200" s="26"/>
      <c r="X200" s="26"/>
      <c r="Y200" s="26"/>
      <c r="Z200" s="26">
        <v>0</v>
      </c>
      <c r="AA200" s="26"/>
      <c r="AB200" s="26"/>
      <c r="AC200" s="26"/>
      <c r="AD200" s="26"/>
      <c r="AE200" s="26">
        <v>0</v>
      </c>
      <c r="AF200" s="26"/>
      <c r="AG200" s="26"/>
      <c r="AH200" s="26"/>
      <c r="AI200" s="26"/>
      <c r="AJ200" s="26">
        <f>IF(ISNUMBER(Q200),Q200,0)-IF(ISNUMBER(Z200),Z200,0)</f>
        <v>10000</v>
      </c>
      <c r="AK200" s="26"/>
      <c r="AL200" s="26"/>
      <c r="AM200" s="26"/>
      <c r="AN200" s="26"/>
      <c r="AO200" s="26">
        <v>4000</v>
      </c>
      <c r="AP200" s="26"/>
      <c r="AQ200" s="26"/>
      <c r="AR200" s="26"/>
      <c r="AS200" s="26"/>
      <c r="AT200" s="26">
        <f>IF(ISNUMBER(V200),V200,0)-IF(ISNUMBER(Z200),Z200,0)-IF(ISNUMBER(AE200),AE200,0)</f>
        <v>0</v>
      </c>
      <c r="AU200" s="26"/>
      <c r="AV200" s="26"/>
      <c r="AW200" s="26"/>
      <c r="AX200" s="26">
        <v>0</v>
      </c>
      <c r="AY200" s="26"/>
      <c r="AZ200" s="26"/>
      <c r="BA200" s="26"/>
      <c r="BB200" s="26"/>
      <c r="BC200" s="26">
        <v>0</v>
      </c>
      <c r="BD200" s="26"/>
      <c r="BE200" s="26"/>
      <c r="BF200" s="26"/>
      <c r="BG200" s="26"/>
      <c r="BH200" s="26">
        <f>IF(ISNUMBER(AO200),AO200,0)-IF(ISNUMBER(AX200),AX200,0)</f>
        <v>4000</v>
      </c>
      <c r="BI200" s="26"/>
      <c r="BJ200" s="26"/>
      <c r="BK200" s="26"/>
      <c r="BL200" s="26"/>
      <c r="CA200" s="25" t="s">
        <v>53</v>
      </c>
    </row>
    <row r="201" spans="1:79" s="6" customFormat="1" ht="12.75" customHeight="1">
      <c r="A201" s="28"/>
      <c r="B201" s="28"/>
      <c r="C201" s="28"/>
      <c r="D201" s="28"/>
      <c r="E201" s="28"/>
      <c r="F201" s="28"/>
      <c r="G201" s="29" t="s">
        <v>147</v>
      </c>
      <c r="H201" s="30"/>
      <c r="I201" s="30"/>
      <c r="J201" s="30"/>
      <c r="K201" s="30"/>
      <c r="L201" s="30"/>
      <c r="M201" s="30"/>
      <c r="N201" s="30"/>
      <c r="O201" s="30"/>
      <c r="P201" s="31"/>
      <c r="Q201" s="32">
        <v>10000</v>
      </c>
      <c r="R201" s="32"/>
      <c r="S201" s="32"/>
      <c r="T201" s="32"/>
      <c r="U201" s="32"/>
      <c r="V201" s="32">
        <v>0</v>
      </c>
      <c r="W201" s="32"/>
      <c r="X201" s="32"/>
      <c r="Y201" s="32"/>
      <c r="Z201" s="32">
        <v>0</v>
      </c>
      <c r="AA201" s="32"/>
      <c r="AB201" s="32"/>
      <c r="AC201" s="32"/>
      <c r="AD201" s="32"/>
      <c r="AE201" s="32">
        <v>0</v>
      </c>
      <c r="AF201" s="32"/>
      <c r="AG201" s="32"/>
      <c r="AH201" s="32"/>
      <c r="AI201" s="32"/>
      <c r="AJ201" s="32">
        <f>IF(ISNUMBER(Q201),Q201,0)-IF(ISNUMBER(Z201),Z201,0)</f>
        <v>10000</v>
      </c>
      <c r="AK201" s="32"/>
      <c r="AL201" s="32"/>
      <c r="AM201" s="32"/>
      <c r="AN201" s="32"/>
      <c r="AO201" s="32">
        <v>4000</v>
      </c>
      <c r="AP201" s="32"/>
      <c r="AQ201" s="32"/>
      <c r="AR201" s="32"/>
      <c r="AS201" s="32"/>
      <c r="AT201" s="32">
        <f>IF(ISNUMBER(V201),V201,0)-IF(ISNUMBER(Z201),Z201,0)-IF(ISNUMBER(AE201),AE201,0)</f>
        <v>0</v>
      </c>
      <c r="AU201" s="32"/>
      <c r="AV201" s="32"/>
      <c r="AW201" s="32"/>
      <c r="AX201" s="32">
        <v>0</v>
      </c>
      <c r="AY201" s="32"/>
      <c r="AZ201" s="32"/>
      <c r="BA201" s="32"/>
      <c r="BB201" s="32"/>
      <c r="BC201" s="32">
        <v>0</v>
      </c>
      <c r="BD201" s="32"/>
      <c r="BE201" s="32"/>
      <c r="BF201" s="32"/>
      <c r="BG201" s="32"/>
      <c r="BH201" s="32">
        <f>IF(ISNUMBER(AO201),AO201,0)-IF(ISNUMBER(AX201),AX201,0)</f>
        <v>4000</v>
      </c>
      <c r="BI201" s="32"/>
      <c r="BJ201" s="32"/>
      <c r="BK201" s="32"/>
      <c r="BL201" s="32"/>
    </row>
    <row r="203" spans="1:79" ht="14.25" customHeight="1">
      <c r="A203" s="81" t="s">
        <v>213</v>
      </c>
      <c r="B203" s="81"/>
      <c r="C203" s="81"/>
      <c r="D203" s="81"/>
      <c r="E203" s="81"/>
      <c r="F203" s="81"/>
      <c r="G203" s="81"/>
      <c r="H203" s="81"/>
      <c r="I203" s="81"/>
      <c r="J203" s="81"/>
      <c r="K203" s="81"/>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1"/>
      <c r="BI203" s="81"/>
      <c r="BJ203" s="81"/>
      <c r="BK203" s="81"/>
      <c r="BL203" s="81"/>
    </row>
    <row r="204" spans="1:79" ht="15" customHeight="1">
      <c r="A204" s="85" t="s">
        <v>206</v>
      </c>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c r="AA204" s="85"/>
      <c r="AB204" s="85"/>
      <c r="AC204" s="85"/>
      <c r="AD204" s="85"/>
      <c r="AE204" s="85"/>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BB204" s="85"/>
      <c r="BC204" s="85"/>
      <c r="BD204" s="85"/>
      <c r="BE204" s="85"/>
      <c r="BF204" s="85"/>
      <c r="BG204" s="85"/>
      <c r="BH204" s="85"/>
      <c r="BI204" s="85"/>
      <c r="BJ204" s="85"/>
      <c r="BK204" s="85"/>
      <c r="BL204" s="85"/>
    </row>
    <row r="205" spans="1:79" ht="42.95" customHeight="1">
      <c r="A205" s="86" t="s">
        <v>135</v>
      </c>
      <c r="B205" s="86"/>
      <c r="C205" s="86"/>
      <c r="D205" s="86"/>
      <c r="E205" s="86"/>
      <c r="F205" s="86"/>
      <c r="G205" s="27" t="s">
        <v>19</v>
      </c>
      <c r="H205" s="27"/>
      <c r="I205" s="27"/>
      <c r="J205" s="27"/>
      <c r="K205" s="27"/>
      <c r="L205" s="27"/>
      <c r="M205" s="27"/>
      <c r="N205" s="27"/>
      <c r="O205" s="27"/>
      <c r="P205" s="27"/>
      <c r="Q205" s="27"/>
      <c r="R205" s="27"/>
      <c r="S205" s="27"/>
      <c r="T205" s="27" t="s">
        <v>15</v>
      </c>
      <c r="U205" s="27"/>
      <c r="V205" s="27"/>
      <c r="W205" s="27"/>
      <c r="X205" s="27"/>
      <c r="Y205" s="27"/>
      <c r="Z205" s="27" t="s">
        <v>14</v>
      </c>
      <c r="AA205" s="27"/>
      <c r="AB205" s="27"/>
      <c r="AC205" s="27"/>
      <c r="AD205" s="27"/>
      <c r="AE205" s="27" t="s">
        <v>209</v>
      </c>
      <c r="AF205" s="27"/>
      <c r="AG205" s="27"/>
      <c r="AH205" s="27"/>
      <c r="AI205" s="27"/>
      <c r="AJ205" s="27"/>
      <c r="AK205" s="27" t="s">
        <v>214</v>
      </c>
      <c r="AL205" s="27"/>
      <c r="AM205" s="27"/>
      <c r="AN205" s="27"/>
      <c r="AO205" s="27"/>
      <c r="AP205" s="27"/>
      <c r="AQ205" s="27" t="s">
        <v>226</v>
      </c>
      <c r="AR205" s="27"/>
      <c r="AS205" s="27"/>
      <c r="AT205" s="27"/>
      <c r="AU205" s="27"/>
      <c r="AV205" s="27"/>
      <c r="AW205" s="27" t="s">
        <v>18</v>
      </c>
      <c r="AX205" s="27"/>
      <c r="AY205" s="27"/>
      <c r="AZ205" s="27"/>
      <c r="BA205" s="27"/>
      <c r="BB205" s="27"/>
      <c r="BC205" s="27"/>
      <c r="BD205" s="27"/>
      <c r="BE205" s="27" t="s">
        <v>156</v>
      </c>
      <c r="BF205" s="27"/>
      <c r="BG205" s="27"/>
      <c r="BH205" s="27"/>
      <c r="BI205" s="27"/>
      <c r="BJ205" s="27"/>
      <c r="BK205" s="27"/>
      <c r="BL205" s="27"/>
    </row>
    <row r="206" spans="1:79" ht="21.75" customHeight="1">
      <c r="A206" s="86"/>
      <c r="B206" s="86"/>
      <c r="C206" s="86"/>
      <c r="D206" s="86"/>
      <c r="E206" s="86"/>
      <c r="F206" s="86"/>
      <c r="G206" s="27"/>
      <c r="H206" s="27"/>
      <c r="I206" s="27"/>
      <c r="J206" s="27"/>
      <c r="K206" s="27"/>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7"/>
      <c r="AV206" s="27"/>
      <c r="AW206" s="27"/>
      <c r="AX206" s="27"/>
      <c r="AY206" s="27"/>
      <c r="AZ206" s="27"/>
      <c r="BA206" s="27"/>
      <c r="BB206" s="27"/>
      <c r="BC206" s="27"/>
      <c r="BD206" s="27"/>
      <c r="BE206" s="27"/>
      <c r="BF206" s="27"/>
      <c r="BG206" s="27"/>
      <c r="BH206" s="27"/>
      <c r="BI206" s="27"/>
      <c r="BJ206" s="27"/>
      <c r="BK206" s="27"/>
      <c r="BL206" s="27"/>
    </row>
    <row r="207" spans="1:79" ht="15" customHeight="1">
      <c r="A207" s="27">
        <v>1</v>
      </c>
      <c r="B207" s="27"/>
      <c r="C207" s="27"/>
      <c r="D207" s="27"/>
      <c r="E207" s="27"/>
      <c r="F207" s="27"/>
      <c r="G207" s="27">
        <v>2</v>
      </c>
      <c r="H207" s="27"/>
      <c r="I207" s="27"/>
      <c r="J207" s="27"/>
      <c r="K207" s="27"/>
      <c r="L207" s="27"/>
      <c r="M207" s="27"/>
      <c r="N207" s="27"/>
      <c r="O207" s="27"/>
      <c r="P207" s="27"/>
      <c r="Q207" s="27"/>
      <c r="R207" s="27"/>
      <c r="S207" s="27"/>
      <c r="T207" s="27">
        <v>3</v>
      </c>
      <c r="U207" s="27"/>
      <c r="V207" s="27"/>
      <c r="W207" s="27"/>
      <c r="X207" s="27"/>
      <c r="Y207" s="27"/>
      <c r="Z207" s="27">
        <v>4</v>
      </c>
      <c r="AA207" s="27"/>
      <c r="AB207" s="27"/>
      <c r="AC207" s="27"/>
      <c r="AD207" s="27"/>
      <c r="AE207" s="27">
        <v>5</v>
      </c>
      <c r="AF207" s="27"/>
      <c r="AG207" s="27"/>
      <c r="AH207" s="27"/>
      <c r="AI207" s="27"/>
      <c r="AJ207" s="27"/>
      <c r="AK207" s="27">
        <v>6</v>
      </c>
      <c r="AL207" s="27"/>
      <c r="AM207" s="27"/>
      <c r="AN207" s="27"/>
      <c r="AO207" s="27"/>
      <c r="AP207" s="27"/>
      <c r="AQ207" s="27">
        <v>7</v>
      </c>
      <c r="AR207" s="27"/>
      <c r="AS207" s="27"/>
      <c r="AT207" s="27"/>
      <c r="AU207" s="27"/>
      <c r="AV207" s="27"/>
      <c r="AW207" s="33">
        <v>8</v>
      </c>
      <c r="AX207" s="33"/>
      <c r="AY207" s="33"/>
      <c r="AZ207" s="33"/>
      <c r="BA207" s="33"/>
      <c r="BB207" s="33"/>
      <c r="BC207" s="33"/>
      <c r="BD207" s="33"/>
      <c r="BE207" s="33">
        <v>9</v>
      </c>
      <c r="BF207" s="33"/>
      <c r="BG207" s="33"/>
      <c r="BH207" s="33"/>
      <c r="BI207" s="33"/>
      <c r="BJ207" s="33"/>
      <c r="BK207" s="33"/>
      <c r="BL207" s="33"/>
    </row>
    <row r="208" spans="1:79" s="1" customFormat="1" ht="18.75" hidden="1" customHeight="1">
      <c r="A208" s="33" t="s">
        <v>64</v>
      </c>
      <c r="B208" s="33"/>
      <c r="C208" s="33"/>
      <c r="D208" s="33"/>
      <c r="E208" s="33"/>
      <c r="F208" s="33"/>
      <c r="G208" s="84" t="s">
        <v>57</v>
      </c>
      <c r="H208" s="84"/>
      <c r="I208" s="84"/>
      <c r="J208" s="84"/>
      <c r="K208" s="84"/>
      <c r="L208" s="84"/>
      <c r="M208" s="84"/>
      <c r="N208" s="84"/>
      <c r="O208" s="84"/>
      <c r="P208" s="84"/>
      <c r="Q208" s="84"/>
      <c r="R208" s="84"/>
      <c r="S208" s="84"/>
      <c r="T208" s="43" t="s">
        <v>80</v>
      </c>
      <c r="U208" s="43"/>
      <c r="V208" s="43"/>
      <c r="W208" s="43"/>
      <c r="X208" s="43"/>
      <c r="Y208" s="43"/>
      <c r="Z208" s="43" t="s">
        <v>81</v>
      </c>
      <c r="AA208" s="43"/>
      <c r="AB208" s="43"/>
      <c r="AC208" s="43"/>
      <c r="AD208" s="43"/>
      <c r="AE208" s="43" t="s">
        <v>82</v>
      </c>
      <c r="AF208" s="43"/>
      <c r="AG208" s="43"/>
      <c r="AH208" s="43"/>
      <c r="AI208" s="43"/>
      <c r="AJ208" s="43"/>
      <c r="AK208" s="43" t="s">
        <v>83</v>
      </c>
      <c r="AL208" s="43"/>
      <c r="AM208" s="43"/>
      <c r="AN208" s="43"/>
      <c r="AO208" s="43"/>
      <c r="AP208" s="43"/>
      <c r="AQ208" s="43" t="s">
        <v>84</v>
      </c>
      <c r="AR208" s="43"/>
      <c r="AS208" s="43"/>
      <c r="AT208" s="43"/>
      <c r="AU208" s="43"/>
      <c r="AV208" s="43"/>
      <c r="AW208" s="84" t="s">
        <v>87</v>
      </c>
      <c r="AX208" s="84"/>
      <c r="AY208" s="84"/>
      <c r="AZ208" s="84"/>
      <c r="BA208" s="84"/>
      <c r="BB208" s="84"/>
      <c r="BC208" s="84"/>
      <c r="BD208" s="84"/>
      <c r="BE208" s="84" t="s">
        <v>88</v>
      </c>
      <c r="BF208" s="84"/>
      <c r="BG208" s="84"/>
      <c r="BH208" s="84"/>
      <c r="BI208" s="84"/>
      <c r="BJ208" s="84"/>
      <c r="BK208" s="84"/>
      <c r="BL208" s="84"/>
      <c r="CA208" s="1" t="s">
        <v>54</v>
      </c>
    </row>
    <row r="209" spans="1:79" s="25" customFormat="1" ht="12.75" customHeight="1">
      <c r="A209" s="35">
        <v>2730</v>
      </c>
      <c r="B209" s="35"/>
      <c r="C209" s="35"/>
      <c r="D209" s="35"/>
      <c r="E209" s="35"/>
      <c r="F209" s="35"/>
      <c r="G209" s="36" t="s">
        <v>174</v>
      </c>
      <c r="H209" s="37"/>
      <c r="I209" s="37"/>
      <c r="J209" s="37"/>
      <c r="K209" s="37"/>
      <c r="L209" s="37"/>
      <c r="M209" s="37"/>
      <c r="N209" s="37"/>
      <c r="O209" s="37"/>
      <c r="P209" s="37"/>
      <c r="Q209" s="37"/>
      <c r="R209" s="37"/>
      <c r="S209" s="38"/>
      <c r="T209" s="26">
        <v>16000</v>
      </c>
      <c r="U209" s="26"/>
      <c r="V209" s="26"/>
      <c r="W209" s="26"/>
      <c r="X209" s="26"/>
      <c r="Y209" s="26"/>
      <c r="Z209" s="26">
        <v>5573</v>
      </c>
      <c r="AA209" s="26"/>
      <c r="AB209" s="26"/>
      <c r="AC209" s="26"/>
      <c r="AD209" s="26"/>
      <c r="AE209" s="26">
        <v>0</v>
      </c>
      <c r="AF209" s="26"/>
      <c r="AG209" s="26"/>
      <c r="AH209" s="26"/>
      <c r="AI209" s="26"/>
      <c r="AJ209" s="26"/>
      <c r="AK209" s="26">
        <v>0</v>
      </c>
      <c r="AL209" s="26"/>
      <c r="AM209" s="26"/>
      <c r="AN209" s="26"/>
      <c r="AO209" s="26"/>
      <c r="AP209" s="26"/>
      <c r="AQ209" s="26">
        <v>0</v>
      </c>
      <c r="AR209" s="26"/>
      <c r="AS209" s="26"/>
      <c r="AT209" s="26"/>
      <c r="AU209" s="26"/>
      <c r="AV209" s="26"/>
      <c r="AW209" s="80"/>
      <c r="AX209" s="80"/>
      <c r="AY209" s="80"/>
      <c r="AZ209" s="80"/>
      <c r="BA209" s="80"/>
      <c r="BB209" s="80"/>
      <c r="BC209" s="80"/>
      <c r="BD209" s="80"/>
      <c r="BE209" s="80"/>
      <c r="BF209" s="80"/>
      <c r="BG209" s="80"/>
      <c r="BH209" s="80"/>
      <c r="BI209" s="80"/>
      <c r="BJ209" s="80"/>
      <c r="BK209" s="80"/>
      <c r="BL209" s="80"/>
      <c r="CA209" s="25" t="s">
        <v>55</v>
      </c>
    </row>
    <row r="210" spans="1:79" s="6" customFormat="1" ht="12.75" customHeight="1">
      <c r="A210" s="28"/>
      <c r="B210" s="28"/>
      <c r="C210" s="28"/>
      <c r="D210" s="28"/>
      <c r="E210" s="28"/>
      <c r="F210" s="28"/>
      <c r="G210" s="29" t="s">
        <v>147</v>
      </c>
      <c r="H210" s="30"/>
      <c r="I210" s="30"/>
      <c r="J210" s="30"/>
      <c r="K210" s="30"/>
      <c r="L210" s="30"/>
      <c r="M210" s="30"/>
      <c r="N210" s="30"/>
      <c r="O210" s="30"/>
      <c r="P210" s="30"/>
      <c r="Q210" s="30"/>
      <c r="R210" s="30"/>
      <c r="S210" s="31"/>
      <c r="T210" s="32">
        <v>16000</v>
      </c>
      <c r="U210" s="32"/>
      <c r="V210" s="32"/>
      <c r="W210" s="32"/>
      <c r="X210" s="32"/>
      <c r="Y210" s="32"/>
      <c r="Z210" s="32">
        <v>5573</v>
      </c>
      <c r="AA210" s="32"/>
      <c r="AB210" s="32"/>
      <c r="AC210" s="32"/>
      <c r="AD210" s="32"/>
      <c r="AE210" s="32">
        <v>0</v>
      </c>
      <c r="AF210" s="32"/>
      <c r="AG210" s="32"/>
      <c r="AH210" s="32"/>
      <c r="AI210" s="32"/>
      <c r="AJ210" s="32"/>
      <c r="AK210" s="32">
        <v>0</v>
      </c>
      <c r="AL210" s="32"/>
      <c r="AM210" s="32"/>
      <c r="AN210" s="32"/>
      <c r="AO210" s="32"/>
      <c r="AP210" s="32"/>
      <c r="AQ210" s="32">
        <v>0</v>
      </c>
      <c r="AR210" s="32"/>
      <c r="AS210" s="32"/>
      <c r="AT210" s="32"/>
      <c r="AU210" s="32"/>
      <c r="AV210" s="32"/>
      <c r="AW210" s="83"/>
      <c r="AX210" s="83"/>
      <c r="AY210" s="83"/>
      <c r="AZ210" s="83"/>
      <c r="BA210" s="83"/>
      <c r="BB210" s="83"/>
      <c r="BC210" s="83"/>
      <c r="BD210" s="83"/>
      <c r="BE210" s="83"/>
      <c r="BF210" s="83"/>
      <c r="BG210" s="83"/>
      <c r="BH210" s="83"/>
      <c r="BI210" s="83"/>
      <c r="BJ210" s="83"/>
      <c r="BK210" s="83"/>
      <c r="BL210" s="83"/>
    </row>
    <row r="212" spans="1:79" ht="14.25" customHeight="1">
      <c r="A212" s="81" t="s">
        <v>227</v>
      </c>
      <c r="B212" s="81"/>
      <c r="C212" s="81"/>
      <c r="D212" s="81"/>
      <c r="E212" s="81"/>
      <c r="F212" s="81"/>
      <c r="G212" s="81"/>
      <c r="H212" s="81"/>
      <c r="I212" s="81"/>
      <c r="J212" s="81"/>
      <c r="K212" s="81"/>
      <c r="L212" s="81"/>
      <c r="M212" s="81"/>
      <c r="N212" s="81"/>
      <c r="O212" s="81"/>
      <c r="P212" s="81"/>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1"/>
      <c r="BI212" s="81"/>
      <c r="BJ212" s="81"/>
      <c r="BK212" s="81"/>
      <c r="BL212" s="81"/>
    </row>
    <row r="213" spans="1:79" ht="30" customHeight="1">
      <c r="A213" s="82" t="s">
        <v>200</v>
      </c>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c r="AA213" s="82"/>
      <c r="AB213" s="82"/>
      <c r="AC213" s="82"/>
      <c r="AD213" s="82"/>
      <c r="AE213" s="82"/>
      <c r="AF213" s="82"/>
      <c r="AG213" s="82"/>
      <c r="AH213" s="82"/>
      <c r="AI213" s="82"/>
      <c r="AJ213" s="82"/>
      <c r="AK213" s="82"/>
      <c r="AL213" s="82"/>
      <c r="AM213" s="82"/>
      <c r="AN213" s="82"/>
      <c r="AO213" s="82"/>
      <c r="AP213" s="82"/>
      <c r="AQ213" s="82"/>
      <c r="AR213" s="82"/>
      <c r="AS213" s="82"/>
      <c r="AT213" s="82"/>
      <c r="AU213" s="82"/>
      <c r="AV213" s="82"/>
      <c r="AW213" s="82"/>
      <c r="AX213" s="82"/>
      <c r="AY213" s="82"/>
      <c r="AZ213" s="82"/>
      <c r="BA213" s="82"/>
      <c r="BB213" s="82"/>
      <c r="BC213" s="82"/>
      <c r="BD213" s="82"/>
      <c r="BE213" s="82"/>
      <c r="BF213" s="82"/>
      <c r="BG213" s="82"/>
      <c r="BH213" s="82"/>
      <c r="BI213" s="82"/>
      <c r="BJ213" s="82"/>
      <c r="BK213" s="82"/>
      <c r="BL213" s="82"/>
    </row>
    <row r="214" spans="1:79" ht="1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6" spans="1:79" ht="14.25">
      <c r="A216" s="81" t="s">
        <v>242</v>
      </c>
      <c r="B216" s="81"/>
      <c r="C216" s="81"/>
      <c r="D216" s="81"/>
      <c r="E216" s="81"/>
      <c r="F216" s="81"/>
      <c r="G216" s="81"/>
      <c r="H216" s="81"/>
      <c r="I216" s="81"/>
      <c r="J216" s="81"/>
      <c r="K216" s="81"/>
      <c r="L216" s="81"/>
      <c r="M216" s="81"/>
      <c r="N216" s="81"/>
      <c r="O216" s="81"/>
      <c r="P216" s="81"/>
      <c r="Q216" s="81"/>
      <c r="R216" s="81"/>
      <c r="S216" s="81"/>
      <c r="T216" s="81"/>
      <c r="U216" s="81"/>
      <c r="V216" s="81"/>
      <c r="W216" s="81"/>
      <c r="X216" s="81"/>
      <c r="Y216" s="81"/>
      <c r="Z216" s="81"/>
      <c r="AA216" s="81"/>
      <c r="AB216" s="81"/>
      <c r="AC216" s="81"/>
      <c r="AD216" s="81"/>
      <c r="AE216" s="81"/>
      <c r="AF216" s="81"/>
      <c r="AG216" s="81"/>
      <c r="AH216" s="81"/>
      <c r="AI216" s="81"/>
      <c r="AJ216" s="81"/>
      <c r="AK216" s="81"/>
      <c r="AL216" s="81"/>
      <c r="AM216" s="81"/>
      <c r="AN216" s="81"/>
      <c r="AO216" s="81"/>
      <c r="AP216" s="81"/>
      <c r="AQ216" s="81"/>
      <c r="AR216" s="81"/>
      <c r="AS216" s="81"/>
      <c r="AT216" s="81"/>
      <c r="AU216" s="81"/>
      <c r="AV216" s="81"/>
      <c r="AW216" s="81"/>
      <c r="AX216" s="81"/>
      <c r="AY216" s="81"/>
      <c r="AZ216" s="81"/>
      <c r="BA216" s="81"/>
      <c r="BB216" s="81"/>
      <c r="BC216" s="81"/>
      <c r="BD216" s="81"/>
      <c r="BE216" s="81"/>
      <c r="BF216" s="81"/>
      <c r="BG216" s="81"/>
      <c r="BH216" s="81"/>
      <c r="BI216" s="81"/>
      <c r="BJ216" s="81"/>
      <c r="BK216" s="81"/>
      <c r="BL216" s="81"/>
    </row>
    <row r="217" spans="1:79" ht="14.25">
      <c r="A217" s="81" t="s">
        <v>215</v>
      </c>
      <c r="B217" s="81"/>
      <c r="C217" s="81"/>
      <c r="D217" s="81"/>
      <c r="E217" s="81"/>
      <c r="F217" s="81"/>
      <c r="G217" s="81"/>
      <c r="H217" s="81"/>
      <c r="I217" s="81"/>
      <c r="J217" s="81"/>
      <c r="K217" s="81"/>
      <c r="L217" s="81"/>
      <c r="M217" s="81"/>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1"/>
      <c r="BC217" s="81"/>
      <c r="BD217" s="81"/>
      <c r="BE217" s="81"/>
      <c r="BF217" s="81"/>
      <c r="BG217" s="81"/>
      <c r="BH217" s="81"/>
      <c r="BI217" s="81"/>
      <c r="BJ217" s="81"/>
      <c r="BK217" s="81"/>
      <c r="BL217" s="81"/>
    </row>
    <row r="218" spans="1:79" ht="15" customHeight="1">
      <c r="A218" s="77"/>
      <c r="B218" s="77"/>
      <c r="C218" s="77"/>
      <c r="D218" s="77"/>
      <c r="E218" s="77"/>
      <c r="F218" s="77"/>
      <c r="G218" s="77"/>
      <c r="H218" s="77"/>
      <c r="I218" s="77"/>
      <c r="J218" s="77"/>
      <c r="K218" s="77"/>
      <c r="L218" s="77"/>
      <c r="M218" s="77"/>
      <c r="N218" s="77"/>
      <c r="O218" s="77"/>
      <c r="P218" s="77"/>
      <c r="Q218" s="77"/>
      <c r="R218" s="77"/>
      <c r="S218" s="77"/>
      <c r="T218" s="77"/>
      <c r="U218" s="77"/>
      <c r="V218" s="77"/>
      <c r="W218" s="77"/>
      <c r="X218" s="77"/>
      <c r="Y218" s="77"/>
      <c r="Z218" s="77"/>
      <c r="AA218" s="77"/>
      <c r="AB218" s="77"/>
      <c r="AC218" s="77"/>
      <c r="AD218" s="77"/>
      <c r="AE218" s="77"/>
      <c r="AF218" s="77"/>
      <c r="AG218" s="77"/>
      <c r="AH218" s="77"/>
      <c r="AI218" s="77"/>
      <c r="AJ218" s="77"/>
      <c r="AK218" s="77"/>
      <c r="AL218" s="77"/>
      <c r="AM218" s="77"/>
      <c r="AN218" s="77"/>
      <c r="AO218" s="77"/>
      <c r="AP218" s="77"/>
      <c r="AQ218" s="77"/>
      <c r="AR218" s="77"/>
      <c r="AS218" s="77"/>
      <c r="AT218" s="77"/>
      <c r="AU218" s="77"/>
      <c r="AV218" s="77"/>
      <c r="AW218" s="77"/>
      <c r="AX218" s="77"/>
      <c r="AY218" s="77"/>
      <c r="AZ218" s="77"/>
      <c r="BA218" s="77"/>
      <c r="BB218" s="77"/>
      <c r="BC218" s="77"/>
      <c r="BD218" s="77"/>
      <c r="BE218" s="77"/>
      <c r="BF218" s="77"/>
      <c r="BG218" s="77"/>
      <c r="BH218" s="77"/>
      <c r="BI218" s="77"/>
      <c r="BJ218" s="77"/>
      <c r="BK218" s="77"/>
      <c r="BL218" s="77"/>
    </row>
    <row r="219" spans="1:79" ht="1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2" spans="1:79" ht="18.95" customHeight="1">
      <c r="A222" s="73" t="s">
        <v>203</v>
      </c>
      <c r="B222" s="73"/>
      <c r="C222" s="73"/>
      <c r="D222" s="73"/>
      <c r="E222" s="73"/>
      <c r="F222" s="73"/>
      <c r="G222" s="73"/>
      <c r="H222" s="73"/>
      <c r="I222" s="73"/>
      <c r="J222" s="73"/>
      <c r="K222" s="73"/>
      <c r="L222" s="73"/>
      <c r="M222" s="73"/>
      <c r="N222" s="73"/>
      <c r="O222" s="73"/>
      <c r="P222" s="73"/>
      <c r="Q222" s="73"/>
      <c r="R222" s="73"/>
      <c r="S222" s="73"/>
      <c r="T222" s="73"/>
      <c r="U222" s="73"/>
      <c r="V222" s="73"/>
      <c r="W222" s="73"/>
      <c r="X222" s="73"/>
      <c r="Y222" s="73"/>
      <c r="Z222" s="73"/>
      <c r="AA222" s="73"/>
      <c r="AB222" s="22"/>
      <c r="AC222" s="22"/>
      <c r="AD222" s="22"/>
      <c r="AE222" s="22"/>
      <c r="AF222" s="22"/>
      <c r="AG222" s="22"/>
      <c r="AH222" s="78"/>
      <c r="AI222" s="78"/>
      <c r="AJ222" s="78"/>
      <c r="AK222" s="78"/>
      <c r="AL222" s="78"/>
      <c r="AM222" s="78"/>
      <c r="AN222" s="78"/>
      <c r="AO222" s="78"/>
      <c r="AP222" s="78"/>
      <c r="AQ222" s="22"/>
      <c r="AR222" s="22"/>
      <c r="AS222" s="22"/>
      <c r="AT222" s="22"/>
      <c r="AU222" s="79" t="s">
        <v>251</v>
      </c>
      <c r="AV222" s="79"/>
      <c r="AW222" s="79"/>
      <c r="AX222" s="79"/>
      <c r="AY222" s="79"/>
      <c r="AZ222" s="79"/>
      <c r="BA222" s="79"/>
      <c r="BB222" s="79"/>
      <c r="BC222" s="79"/>
      <c r="BD222" s="79"/>
      <c r="BE222" s="79"/>
      <c r="BF222" s="79"/>
    </row>
    <row r="223" spans="1:79" ht="12.75" customHeight="1">
      <c r="AB223" s="23"/>
      <c r="AC223" s="23"/>
      <c r="AD223" s="23"/>
      <c r="AE223" s="23"/>
      <c r="AF223" s="23"/>
      <c r="AG223" s="23"/>
      <c r="AH223" s="76" t="s">
        <v>1</v>
      </c>
      <c r="AI223" s="76"/>
      <c r="AJ223" s="76"/>
      <c r="AK223" s="76"/>
      <c r="AL223" s="76"/>
      <c r="AM223" s="76"/>
      <c r="AN223" s="76"/>
      <c r="AO223" s="76"/>
      <c r="AP223" s="76"/>
      <c r="AQ223" s="23"/>
      <c r="AR223" s="23"/>
      <c r="AS223" s="23"/>
      <c r="AT223" s="23"/>
      <c r="AU223" s="76" t="s">
        <v>160</v>
      </c>
      <c r="AV223" s="76"/>
      <c r="AW223" s="76"/>
      <c r="AX223" s="76"/>
      <c r="AY223" s="76"/>
      <c r="AZ223" s="76"/>
      <c r="BA223" s="76"/>
      <c r="BB223" s="76"/>
      <c r="BC223" s="76"/>
      <c r="BD223" s="76"/>
      <c r="BE223" s="76"/>
      <c r="BF223" s="76"/>
    </row>
    <row r="224" spans="1:79" ht="15">
      <c r="AB224" s="23"/>
      <c r="AC224" s="23"/>
      <c r="AD224" s="23"/>
      <c r="AE224" s="23"/>
      <c r="AF224" s="23"/>
      <c r="AG224" s="23"/>
      <c r="AH224" s="24"/>
      <c r="AI224" s="24"/>
      <c r="AJ224" s="24"/>
      <c r="AK224" s="24"/>
      <c r="AL224" s="24"/>
      <c r="AM224" s="24"/>
      <c r="AN224" s="24"/>
      <c r="AO224" s="24"/>
      <c r="AP224" s="24"/>
      <c r="AQ224" s="23"/>
      <c r="AR224" s="23"/>
      <c r="AS224" s="23"/>
      <c r="AT224" s="23"/>
      <c r="AU224" s="24"/>
      <c r="AV224" s="24"/>
      <c r="AW224" s="24"/>
      <c r="AX224" s="24"/>
      <c r="AY224" s="24"/>
      <c r="AZ224" s="24"/>
      <c r="BA224" s="24"/>
      <c r="BB224" s="24"/>
      <c r="BC224" s="24"/>
      <c r="BD224" s="24"/>
      <c r="BE224" s="24"/>
      <c r="BF224" s="24"/>
    </row>
    <row r="225" spans="1:58" ht="18" customHeight="1">
      <c r="A225" s="73" t="s">
        <v>204</v>
      </c>
      <c r="B225" s="73"/>
      <c r="C225" s="73"/>
      <c r="D225" s="73"/>
      <c r="E225" s="73"/>
      <c r="F225" s="73"/>
      <c r="G225" s="73"/>
      <c r="H225" s="73"/>
      <c r="I225" s="73"/>
      <c r="J225" s="73"/>
      <c r="K225" s="73"/>
      <c r="L225" s="73"/>
      <c r="M225" s="73"/>
      <c r="N225" s="73"/>
      <c r="O225" s="73"/>
      <c r="P225" s="73"/>
      <c r="Q225" s="73"/>
      <c r="R225" s="73"/>
      <c r="S225" s="73"/>
      <c r="T225" s="73"/>
      <c r="U225" s="73"/>
      <c r="V225" s="73"/>
      <c r="W225" s="73"/>
      <c r="X225" s="73"/>
      <c r="Y225" s="73"/>
      <c r="Z225" s="73"/>
      <c r="AA225" s="73"/>
      <c r="AB225" s="23"/>
      <c r="AC225" s="23"/>
      <c r="AD225" s="23"/>
      <c r="AE225" s="23"/>
      <c r="AF225" s="23"/>
      <c r="AG225" s="23"/>
      <c r="AH225" s="74"/>
      <c r="AI225" s="74"/>
      <c r="AJ225" s="74"/>
      <c r="AK225" s="74"/>
      <c r="AL225" s="74"/>
      <c r="AM225" s="74"/>
      <c r="AN225" s="74"/>
      <c r="AO225" s="74"/>
      <c r="AP225" s="74"/>
      <c r="AQ225" s="23"/>
      <c r="AR225" s="23"/>
      <c r="AS225" s="23"/>
      <c r="AT225" s="23"/>
      <c r="AU225" s="75" t="s">
        <v>252</v>
      </c>
      <c r="AV225" s="75"/>
      <c r="AW225" s="75"/>
      <c r="AX225" s="75"/>
      <c r="AY225" s="75"/>
      <c r="AZ225" s="75"/>
      <c r="BA225" s="75"/>
      <c r="BB225" s="75"/>
      <c r="BC225" s="75"/>
      <c r="BD225" s="75"/>
      <c r="BE225" s="75"/>
      <c r="BF225" s="75"/>
    </row>
    <row r="226" spans="1:58" ht="12" customHeight="1">
      <c r="AB226" s="23"/>
      <c r="AC226" s="23"/>
      <c r="AD226" s="23"/>
      <c r="AE226" s="23"/>
      <c r="AF226" s="23"/>
      <c r="AG226" s="23"/>
      <c r="AH226" s="76" t="s">
        <v>1</v>
      </c>
      <c r="AI226" s="76"/>
      <c r="AJ226" s="76"/>
      <c r="AK226" s="76"/>
      <c r="AL226" s="76"/>
      <c r="AM226" s="76"/>
      <c r="AN226" s="76"/>
      <c r="AO226" s="76"/>
      <c r="AP226" s="76"/>
      <c r="AQ226" s="23"/>
      <c r="AR226" s="23"/>
      <c r="AS226" s="23"/>
      <c r="AT226" s="23"/>
      <c r="AU226" s="76" t="s">
        <v>160</v>
      </c>
      <c r="AV226" s="76"/>
      <c r="AW226" s="76"/>
      <c r="AX226" s="76"/>
      <c r="AY226" s="76"/>
      <c r="AZ226" s="76"/>
      <c r="BA226" s="76"/>
      <c r="BB226" s="76"/>
      <c r="BC226" s="76"/>
      <c r="BD226" s="76"/>
      <c r="BE226" s="76"/>
      <c r="BF226" s="76"/>
    </row>
  </sheetData>
  <mergeCells count="1318">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B31:BF31"/>
    <mergeCell ref="BG31:BK31"/>
    <mergeCell ref="BL31:BP31"/>
    <mergeCell ref="BQ31:BT31"/>
    <mergeCell ref="BU31:BY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40:D40"/>
    <mergeCell ref="E40:W40"/>
    <mergeCell ref="X40:AB40"/>
    <mergeCell ref="AC40:AG40"/>
    <mergeCell ref="AH40:AL40"/>
    <mergeCell ref="AM40:AQ40"/>
    <mergeCell ref="AR40:AV40"/>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O95:AS95"/>
    <mergeCell ref="AT95:AX95"/>
    <mergeCell ref="AY95:BC95"/>
    <mergeCell ref="BD95:BH95"/>
    <mergeCell ref="A99:BL99"/>
    <mergeCell ref="A100:BL100"/>
    <mergeCell ref="AJ96:AN96"/>
    <mergeCell ref="AO96:AS96"/>
    <mergeCell ref="AT96:AX96"/>
    <mergeCell ref="AY96:BC96"/>
    <mergeCell ref="A95:C95"/>
    <mergeCell ref="D95:T95"/>
    <mergeCell ref="U95:Y95"/>
    <mergeCell ref="Z95:AD95"/>
    <mergeCell ref="AE95:AI95"/>
    <mergeCell ref="AJ95:AN95"/>
    <mergeCell ref="AE94:AI94"/>
    <mergeCell ref="AJ94:AN94"/>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BJ106:BN106"/>
    <mergeCell ref="BO106:BS106"/>
    <mergeCell ref="BT106:BX106"/>
    <mergeCell ref="A107:C107"/>
    <mergeCell ref="D107:P107"/>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18:P118"/>
    <mergeCell ref="Q118:U118"/>
    <mergeCell ref="V118:AE118"/>
    <mergeCell ref="AF118:AJ118"/>
    <mergeCell ref="AK118:AO118"/>
    <mergeCell ref="AP116:AT116"/>
    <mergeCell ref="AU116:AY116"/>
    <mergeCell ref="AZ116:BD116"/>
    <mergeCell ref="BE116:BI116"/>
    <mergeCell ref="A117:C117"/>
    <mergeCell ref="D117:P117"/>
    <mergeCell ref="Q117:U117"/>
    <mergeCell ref="V117:AE117"/>
    <mergeCell ref="AF117:AJ117"/>
    <mergeCell ref="AK117:AO117"/>
    <mergeCell ref="BT105:BX105"/>
    <mergeCell ref="A114:BL114"/>
    <mergeCell ref="A115:C116"/>
    <mergeCell ref="D115:P116"/>
    <mergeCell ref="Q115:U116"/>
    <mergeCell ref="V115:AE116"/>
    <mergeCell ref="AF115:AT115"/>
    <mergeCell ref="AU115:BI115"/>
    <mergeCell ref="AF116:AJ116"/>
    <mergeCell ref="AK116:AO116"/>
    <mergeCell ref="AP105:AT105"/>
    <mergeCell ref="AU105:AY105"/>
    <mergeCell ref="AZ105:BD105"/>
    <mergeCell ref="BE105:BI105"/>
    <mergeCell ref="BJ105:BN105"/>
    <mergeCell ref="BO105:BS105"/>
    <mergeCell ref="BE106:BI106"/>
    <mergeCell ref="AO131:AS131"/>
    <mergeCell ref="AT131:AX131"/>
    <mergeCell ref="AY131:BC131"/>
    <mergeCell ref="BD131:BH131"/>
    <mergeCell ref="BI131:BM131"/>
    <mergeCell ref="BN131:BR131"/>
    <mergeCell ref="A130:T131"/>
    <mergeCell ref="U130:AD130"/>
    <mergeCell ref="AE130:AN130"/>
    <mergeCell ref="AO130:AX130"/>
    <mergeCell ref="AY130:BH130"/>
    <mergeCell ref="BI130:BR130"/>
    <mergeCell ref="U131:Y131"/>
    <mergeCell ref="Z131:AD131"/>
    <mergeCell ref="AE131:AI131"/>
    <mergeCell ref="AJ131:AN131"/>
    <mergeCell ref="AP119:AT119"/>
    <mergeCell ref="AU119:AY119"/>
    <mergeCell ref="AZ119:BD119"/>
    <mergeCell ref="BE119:BI119"/>
    <mergeCell ref="A128:BL128"/>
    <mergeCell ref="A129:BR129"/>
    <mergeCell ref="BE120:BI120"/>
    <mergeCell ref="A121:C121"/>
    <mergeCell ref="D121:P121"/>
    <mergeCell ref="Q121:U121"/>
    <mergeCell ref="BE121:BI121"/>
    <mergeCell ref="A122:C122"/>
    <mergeCell ref="D122:P122"/>
    <mergeCell ref="Q122:U122"/>
    <mergeCell ref="V122:AE122"/>
    <mergeCell ref="AF122:AJ122"/>
    <mergeCell ref="AO133:AS133"/>
    <mergeCell ref="AT133:AX133"/>
    <mergeCell ref="AY133:BC133"/>
    <mergeCell ref="BD133:BH133"/>
    <mergeCell ref="BI133:BM133"/>
    <mergeCell ref="BN133:BR133"/>
    <mergeCell ref="AT132:AX132"/>
    <mergeCell ref="AY132:BC132"/>
    <mergeCell ref="BD132:BH132"/>
    <mergeCell ref="BI132:BM132"/>
    <mergeCell ref="BN132:BR132"/>
    <mergeCell ref="A133:T133"/>
    <mergeCell ref="U133:Y133"/>
    <mergeCell ref="Z133:AD133"/>
    <mergeCell ref="AE133:AI133"/>
    <mergeCell ref="AJ133:AN133"/>
    <mergeCell ref="A132:T132"/>
    <mergeCell ref="U132:Y132"/>
    <mergeCell ref="Z132:AD132"/>
    <mergeCell ref="AE132:AI132"/>
    <mergeCell ref="AJ132:AN132"/>
    <mergeCell ref="AO132:AS132"/>
    <mergeCell ref="AU139:AZ139"/>
    <mergeCell ref="BA139:BF139"/>
    <mergeCell ref="AT134:AX134"/>
    <mergeCell ref="AY134:BC134"/>
    <mergeCell ref="BD134:BH134"/>
    <mergeCell ref="BI134:BM134"/>
    <mergeCell ref="BN134:BR134"/>
    <mergeCell ref="A138:BL138"/>
    <mergeCell ref="BI135:BM135"/>
    <mergeCell ref="BN135:BR135"/>
    <mergeCell ref="A134:T134"/>
    <mergeCell ref="U134:Y134"/>
    <mergeCell ref="Z134:AD134"/>
    <mergeCell ref="AE134:AI134"/>
    <mergeCell ref="AJ134:AN134"/>
    <mergeCell ref="AO134:AS134"/>
    <mergeCell ref="BJ140:BL141"/>
    <mergeCell ref="W141:Y141"/>
    <mergeCell ref="Z141:AB141"/>
    <mergeCell ref="AC141:AE141"/>
    <mergeCell ref="AF141:AH141"/>
    <mergeCell ref="AI141:AK141"/>
    <mergeCell ref="AL141:AN141"/>
    <mergeCell ref="AO141:AQ141"/>
    <mergeCell ref="AR141:AT141"/>
    <mergeCell ref="BG139:BL139"/>
    <mergeCell ref="W140:AB140"/>
    <mergeCell ref="AC140:AH140"/>
    <mergeCell ref="AI140:AN140"/>
    <mergeCell ref="AO140:AT140"/>
    <mergeCell ref="AU140:AW141"/>
    <mergeCell ref="AX140:AZ141"/>
    <mergeCell ref="BA140:BC141"/>
    <mergeCell ref="BD140:BF141"/>
    <mergeCell ref="BG140:BI141"/>
    <mergeCell ref="BD142:BF142"/>
    <mergeCell ref="BG142:BI142"/>
    <mergeCell ref="BJ142:BL142"/>
    <mergeCell ref="A143:C143"/>
    <mergeCell ref="D143:V143"/>
    <mergeCell ref="W143:Y143"/>
    <mergeCell ref="Z143:AB143"/>
    <mergeCell ref="AC143:AE143"/>
    <mergeCell ref="AF143:AH143"/>
    <mergeCell ref="AI142:AK142"/>
    <mergeCell ref="AL142:AN142"/>
    <mergeCell ref="AO142:AQ142"/>
    <mergeCell ref="AR142:AT142"/>
    <mergeCell ref="AU142:AW142"/>
    <mergeCell ref="AX142:AZ142"/>
    <mergeCell ref="A142:C142"/>
    <mergeCell ref="D142:V142"/>
    <mergeCell ref="W142:Y142"/>
    <mergeCell ref="Z142:AB142"/>
    <mergeCell ref="AC142:AE142"/>
    <mergeCell ref="AF142:AH142"/>
    <mergeCell ref="A139:C141"/>
    <mergeCell ref="D139:V141"/>
    <mergeCell ref="W139:AH139"/>
    <mergeCell ref="AI139:AT139"/>
    <mergeCell ref="A150:BS150"/>
    <mergeCell ref="A151:F152"/>
    <mergeCell ref="G151:S152"/>
    <mergeCell ref="T151:Z152"/>
    <mergeCell ref="AA151:AO151"/>
    <mergeCell ref="AP151:BD151"/>
    <mergeCell ref="BE151:BS151"/>
    <mergeCell ref="AA152:AE152"/>
    <mergeCell ref="AF152:AJ152"/>
    <mergeCell ref="AK152:AO152"/>
    <mergeCell ref="BA144:BC144"/>
    <mergeCell ref="BD144:BF144"/>
    <mergeCell ref="BG144:BI144"/>
    <mergeCell ref="BJ144:BL144"/>
    <mergeCell ref="A148:BL148"/>
    <mergeCell ref="A149:BS149"/>
    <mergeCell ref="AL145:AN145"/>
    <mergeCell ref="AO145:AQ145"/>
    <mergeCell ref="AR145:AT145"/>
    <mergeCell ref="AU145:AW145"/>
    <mergeCell ref="AI144:AK144"/>
    <mergeCell ref="AL144:AN144"/>
    <mergeCell ref="AO144:AQ144"/>
    <mergeCell ref="AR144:AT144"/>
    <mergeCell ref="AU144:AW144"/>
    <mergeCell ref="AX144:AZ144"/>
    <mergeCell ref="A144:C144"/>
    <mergeCell ref="D144:V144"/>
    <mergeCell ref="W144:Y144"/>
    <mergeCell ref="Z144:AB144"/>
    <mergeCell ref="AC144:AE144"/>
    <mergeCell ref="AF144:AH144"/>
    <mergeCell ref="AP153:AT153"/>
    <mergeCell ref="AU153:AY153"/>
    <mergeCell ref="AZ153:BD153"/>
    <mergeCell ref="BE153:BI153"/>
    <mergeCell ref="BJ153:BN153"/>
    <mergeCell ref="BO153:BS153"/>
    <mergeCell ref="A153:F153"/>
    <mergeCell ref="G153:S153"/>
    <mergeCell ref="T153:Z153"/>
    <mergeCell ref="AA153:AE153"/>
    <mergeCell ref="AF153:AJ153"/>
    <mergeCell ref="AK153:AO153"/>
    <mergeCell ref="AP152:AT152"/>
    <mergeCell ref="AU152:AY152"/>
    <mergeCell ref="AZ152:BD152"/>
    <mergeCell ref="BE152:BI152"/>
    <mergeCell ref="BJ152:BN152"/>
    <mergeCell ref="BO152:BS152"/>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P154:AT154"/>
    <mergeCell ref="AU154:AY154"/>
    <mergeCell ref="AZ154:BD154"/>
    <mergeCell ref="BE154:BI154"/>
    <mergeCell ref="BJ154:BN154"/>
    <mergeCell ref="BO154:BS154"/>
    <mergeCell ref="A154:F154"/>
    <mergeCell ref="G154:S154"/>
    <mergeCell ref="T154:Z154"/>
    <mergeCell ref="AA154:AE154"/>
    <mergeCell ref="AF154:AJ154"/>
    <mergeCell ref="AK154:AO154"/>
    <mergeCell ref="AP162:AT162"/>
    <mergeCell ref="AU162:AY162"/>
    <mergeCell ref="AZ162:BD162"/>
    <mergeCell ref="A163:F163"/>
    <mergeCell ref="G163:S163"/>
    <mergeCell ref="T163:Z163"/>
    <mergeCell ref="AA163:AE163"/>
    <mergeCell ref="AF163:AJ163"/>
    <mergeCell ref="AK163:AO163"/>
    <mergeCell ref="AP163:AT163"/>
    <mergeCell ref="A159:BL159"/>
    <mergeCell ref="A160:BD160"/>
    <mergeCell ref="A161:F162"/>
    <mergeCell ref="G161:S162"/>
    <mergeCell ref="T161:Z162"/>
    <mergeCell ref="AA161:AO161"/>
    <mergeCell ref="AP161:BD161"/>
    <mergeCell ref="AA162:AE162"/>
    <mergeCell ref="AF162:AJ162"/>
    <mergeCell ref="AK162:AO162"/>
    <mergeCell ref="AZ164:BD164"/>
    <mergeCell ref="A165:F165"/>
    <mergeCell ref="G165:S165"/>
    <mergeCell ref="T165:Z165"/>
    <mergeCell ref="AA165:AE165"/>
    <mergeCell ref="AF165:AJ165"/>
    <mergeCell ref="AK165:AO165"/>
    <mergeCell ref="AP165:AT165"/>
    <mergeCell ref="AU165:AY165"/>
    <mergeCell ref="AZ165:BD165"/>
    <mergeCell ref="AU163:AY163"/>
    <mergeCell ref="AZ163:BD163"/>
    <mergeCell ref="A164:F164"/>
    <mergeCell ref="G164:S164"/>
    <mergeCell ref="T164:Z164"/>
    <mergeCell ref="AA164:AE164"/>
    <mergeCell ref="AF164:AJ164"/>
    <mergeCell ref="AK164:AO164"/>
    <mergeCell ref="AP164:AT164"/>
    <mergeCell ref="AU164:AY164"/>
    <mergeCell ref="BB173:BF173"/>
    <mergeCell ref="BG173:BJ173"/>
    <mergeCell ref="BK173:BO173"/>
    <mergeCell ref="BP173:BS173"/>
    <mergeCell ref="A174:M174"/>
    <mergeCell ref="N174:U174"/>
    <mergeCell ref="V174:Z174"/>
    <mergeCell ref="AA174:AE174"/>
    <mergeCell ref="AF174:AI174"/>
    <mergeCell ref="AJ174:AN174"/>
    <mergeCell ref="AA173:AE173"/>
    <mergeCell ref="AF173:AI173"/>
    <mergeCell ref="AJ173:AN173"/>
    <mergeCell ref="AO173:AR173"/>
    <mergeCell ref="AS173:AW173"/>
    <mergeCell ref="AX173:BA173"/>
    <mergeCell ref="A170:BL170"/>
    <mergeCell ref="A171:BM171"/>
    <mergeCell ref="A172:M173"/>
    <mergeCell ref="N172:U173"/>
    <mergeCell ref="V172:Z173"/>
    <mergeCell ref="AA172:AI172"/>
    <mergeCell ref="AJ172:AR172"/>
    <mergeCell ref="AS172:BA172"/>
    <mergeCell ref="BB172:BJ172"/>
    <mergeCell ref="BK172:BS172"/>
    <mergeCell ref="BB175:BF175"/>
    <mergeCell ref="BG175:BJ175"/>
    <mergeCell ref="BK175:BO175"/>
    <mergeCell ref="BP175:BS175"/>
    <mergeCell ref="A176:M176"/>
    <mergeCell ref="N176:U176"/>
    <mergeCell ref="V176:Z176"/>
    <mergeCell ref="AA176:AE176"/>
    <mergeCell ref="AF176:AI176"/>
    <mergeCell ref="AJ176:AN176"/>
    <mergeCell ref="BP174:BS174"/>
    <mergeCell ref="A175:M175"/>
    <mergeCell ref="N175:U175"/>
    <mergeCell ref="V175:Z175"/>
    <mergeCell ref="AA175:AE175"/>
    <mergeCell ref="AF175:AI175"/>
    <mergeCell ref="AJ175:AN175"/>
    <mergeCell ref="AO175:AR175"/>
    <mergeCell ref="AS175:AW175"/>
    <mergeCell ref="AX175:BA175"/>
    <mergeCell ref="AO174:AR174"/>
    <mergeCell ref="AS174:AW174"/>
    <mergeCell ref="AX174:BA174"/>
    <mergeCell ref="BB174:BF174"/>
    <mergeCell ref="BG174:BJ174"/>
    <mergeCell ref="BK174:BO174"/>
    <mergeCell ref="AW186:BF186"/>
    <mergeCell ref="BG186:BL187"/>
    <mergeCell ref="AW187:BA187"/>
    <mergeCell ref="BB187:BF187"/>
    <mergeCell ref="A188:F188"/>
    <mergeCell ref="G188:S188"/>
    <mergeCell ref="T188:Y188"/>
    <mergeCell ref="Z188:AD188"/>
    <mergeCell ref="AE188:AJ188"/>
    <mergeCell ref="A186:F187"/>
    <mergeCell ref="G186:S187"/>
    <mergeCell ref="T186:Y187"/>
    <mergeCell ref="Z186:AD187"/>
    <mergeCell ref="AE186:AJ187"/>
    <mergeCell ref="AK186:AP187"/>
    <mergeCell ref="BP176:BS176"/>
    <mergeCell ref="A179:BL179"/>
    <mergeCell ref="A180:BL180"/>
    <mergeCell ref="A183:BL183"/>
    <mergeCell ref="A184:BL184"/>
    <mergeCell ref="A185:BL185"/>
    <mergeCell ref="AO176:AR176"/>
    <mergeCell ref="AS176:AW176"/>
    <mergeCell ref="AX176:BA176"/>
    <mergeCell ref="BB176:BF176"/>
    <mergeCell ref="BG176:BJ176"/>
    <mergeCell ref="BK176:BO176"/>
    <mergeCell ref="AK188:AP188"/>
    <mergeCell ref="AQ188:AV188"/>
    <mergeCell ref="AW188:BA188"/>
    <mergeCell ref="BB188:BF188"/>
    <mergeCell ref="BG188:BL188"/>
    <mergeCell ref="A189:F189"/>
    <mergeCell ref="G189:S189"/>
    <mergeCell ref="T189:Y189"/>
    <mergeCell ref="Z189:AD189"/>
    <mergeCell ref="AE189:AJ189"/>
    <mergeCell ref="A191:F191"/>
    <mergeCell ref="G191:S191"/>
    <mergeCell ref="T191:Y191"/>
    <mergeCell ref="Z191:AD191"/>
    <mergeCell ref="AE191:AJ191"/>
    <mergeCell ref="AK191:AP191"/>
    <mergeCell ref="AQ191:AV191"/>
    <mergeCell ref="AW191:BA191"/>
    <mergeCell ref="BB191:BF191"/>
    <mergeCell ref="A194:BL194"/>
    <mergeCell ref="A195:F197"/>
    <mergeCell ref="G195:P197"/>
    <mergeCell ref="Q195:AN195"/>
    <mergeCell ref="AO195:BL195"/>
    <mergeCell ref="Q196:U197"/>
    <mergeCell ref="V196:Y197"/>
    <mergeCell ref="Z196:AI196"/>
    <mergeCell ref="AJ196:AN197"/>
    <mergeCell ref="AO196:AS197"/>
    <mergeCell ref="BG190:BL190"/>
    <mergeCell ref="A193:BL193"/>
    <mergeCell ref="BG191:BL191"/>
    <mergeCell ref="AK189:AP189"/>
    <mergeCell ref="AQ189:AV189"/>
    <mergeCell ref="AW189:BA189"/>
    <mergeCell ref="BB189:BF189"/>
    <mergeCell ref="BG189:BL189"/>
    <mergeCell ref="A190:F190"/>
    <mergeCell ref="G190:S190"/>
    <mergeCell ref="T190:Y190"/>
    <mergeCell ref="Z190:AD190"/>
    <mergeCell ref="AE190:AJ190"/>
    <mergeCell ref="AJ198:AN198"/>
    <mergeCell ref="AO198:AS198"/>
    <mergeCell ref="AT198:AW198"/>
    <mergeCell ref="AX198:BB198"/>
    <mergeCell ref="BC198:BG198"/>
    <mergeCell ref="BH198:BL198"/>
    <mergeCell ref="A198:F198"/>
    <mergeCell ref="G198:P198"/>
    <mergeCell ref="Q198:U198"/>
    <mergeCell ref="V198:Y198"/>
    <mergeCell ref="Z198:AD198"/>
    <mergeCell ref="AE198:AI198"/>
    <mergeCell ref="AT196:AW197"/>
    <mergeCell ref="AX196:BG196"/>
    <mergeCell ref="BH196:BL197"/>
    <mergeCell ref="Z197:AD197"/>
    <mergeCell ref="AE197:AI197"/>
    <mergeCell ref="AX197:BB197"/>
    <mergeCell ref="BC197:BG197"/>
    <mergeCell ref="BC200:BG200"/>
    <mergeCell ref="BH200:BL200"/>
    <mergeCell ref="A200:F200"/>
    <mergeCell ref="G200:P200"/>
    <mergeCell ref="Q200:U200"/>
    <mergeCell ref="V200:Y200"/>
    <mergeCell ref="Z200:AD200"/>
    <mergeCell ref="AE200:AI200"/>
    <mergeCell ref="A203:BL203"/>
    <mergeCell ref="A204:BL204"/>
    <mergeCell ref="A205:F206"/>
    <mergeCell ref="G205:S206"/>
    <mergeCell ref="T205:Y206"/>
    <mergeCell ref="AJ199:AN199"/>
    <mergeCell ref="AO199:AS199"/>
    <mergeCell ref="AT199:AW199"/>
    <mergeCell ref="AX199:BB199"/>
    <mergeCell ref="BC199:BG199"/>
    <mergeCell ref="BH199:BL199"/>
    <mergeCell ref="A199:F199"/>
    <mergeCell ref="G199:P199"/>
    <mergeCell ref="Q199:U199"/>
    <mergeCell ref="V199:Y199"/>
    <mergeCell ref="Z199:AD199"/>
    <mergeCell ref="AE199:AI199"/>
    <mergeCell ref="Z96:AD96"/>
    <mergeCell ref="A216:BL216"/>
    <mergeCell ref="A217:BL217"/>
    <mergeCell ref="AK210:AP210"/>
    <mergeCell ref="AQ210:AV210"/>
    <mergeCell ref="AW210:BD210"/>
    <mergeCell ref="BE210:BL210"/>
    <mergeCell ref="AQ208:AV208"/>
    <mergeCell ref="AW208:BD208"/>
    <mergeCell ref="BE208:BL208"/>
    <mergeCell ref="A209:F209"/>
    <mergeCell ref="G209:S209"/>
    <mergeCell ref="T209:Y209"/>
    <mergeCell ref="Z209:AD209"/>
    <mergeCell ref="AE209:AJ209"/>
    <mergeCell ref="AK209:AP209"/>
    <mergeCell ref="AQ209:AV209"/>
    <mergeCell ref="A208:F208"/>
    <mergeCell ref="G208:S208"/>
    <mergeCell ref="T208:Y208"/>
    <mergeCell ref="Z208:AD208"/>
    <mergeCell ref="AE208:AJ208"/>
    <mergeCell ref="AK208:AP208"/>
    <mergeCell ref="Z205:AD206"/>
    <mergeCell ref="AE205:AJ206"/>
    <mergeCell ref="AK205:AP206"/>
    <mergeCell ref="AQ205:AV206"/>
    <mergeCell ref="AW205:BD206"/>
    <mergeCell ref="AJ200:AN200"/>
    <mergeCell ref="AO200:AS200"/>
    <mergeCell ref="AT200:AW200"/>
    <mergeCell ref="AX200:BB200"/>
    <mergeCell ref="BQ59:BT59"/>
    <mergeCell ref="A225:AA225"/>
    <mergeCell ref="AH225:AP225"/>
    <mergeCell ref="AU225:BF225"/>
    <mergeCell ref="AH226:AP226"/>
    <mergeCell ref="AU226:BF226"/>
    <mergeCell ref="A31:D31"/>
    <mergeCell ref="E31:T31"/>
    <mergeCell ref="U31:Y31"/>
    <mergeCell ref="Z31:AD31"/>
    <mergeCell ref="AE31:AH31"/>
    <mergeCell ref="A218:BL218"/>
    <mergeCell ref="A222:AA222"/>
    <mergeCell ref="AH222:AP222"/>
    <mergeCell ref="AU222:BF222"/>
    <mergeCell ref="AH223:AP223"/>
    <mergeCell ref="AU223:BF223"/>
    <mergeCell ref="AW209:BD209"/>
    <mergeCell ref="BE209:BL209"/>
    <mergeCell ref="A212:BL212"/>
    <mergeCell ref="A213:BL213"/>
    <mergeCell ref="A68:D68"/>
    <mergeCell ref="E68:W68"/>
    <mergeCell ref="X68:AB68"/>
    <mergeCell ref="AC68:AG68"/>
    <mergeCell ref="AH68:AL68"/>
    <mergeCell ref="AM68:AQ68"/>
    <mergeCell ref="AR68:AV68"/>
    <mergeCell ref="BD96:BH96"/>
    <mergeCell ref="A96:C96"/>
    <mergeCell ref="D96:T96"/>
    <mergeCell ref="U96:Y96"/>
    <mergeCell ref="AO93:AS93"/>
    <mergeCell ref="AT93:AX93"/>
    <mergeCell ref="AY93:BC93"/>
    <mergeCell ref="BD93:BH93"/>
    <mergeCell ref="A94:C94"/>
    <mergeCell ref="D94:T94"/>
    <mergeCell ref="U94:Y94"/>
    <mergeCell ref="Z94:AD94"/>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R67:AV67"/>
    <mergeCell ref="AW67:BA67"/>
    <mergeCell ref="BB67:BF67"/>
    <mergeCell ref="BG67:BK67"/>
    <mergeCell ref="AH64:AL64"/>
    <mergeCell ref="AM64:AQ64"/>
    <mergeCell ref="AR64:AV64"/>
    <mergeCell ref="AW64:BA64"/>
    <mergeCell ref="BB64:BF64"/>
    <mergeCell ref="BG64:BK64"/>
    <mergeCell ref="A106:C106"/>
    <mergeCell ref="D106:P106"/>
    <mergeCell ref="Q106:U106"/>
    <mergeCell ref="V106:AE106"/>
    <mergeCell ref="AF106:AJ106"/>
    <mergeCell ref="AK106:AO106"/>
    <mergeCell ref="AP106:AT106"/>
    <mergeCell ref="AU106:AY106"/>
    <mergeCell ref="AZ106:BD106"/>
    <mergeCell ref="BE108:BI108"/>
    <mergeCell ref="BJ108:BN108"/>
    <mergeCell ref="BO108:BS108"/>
    <mergeCell ref="BT108:BX108"/>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O94:AS94"/>
    <mergeCell ref="AT94:AX94"/>
    <mergeCell ref="AY94:BC94"/>
    <mergeCell ref="BD94:BH94"/>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Q107:U107"/>
    <mergeCell ref="V107:AE107"/>
    <mergeCell ref="AF107:AJ107"/>
    <mergeCell ref="AK107:AO107"/>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O112:BS112"/>
    <mergeCell ref="BT112:BX112"/>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V121:AE121"/>
    <mergeCell ref="AF121:AJ121"/>
    <mergeCell ref="AK121:AO121"/>
    <mergeCell ref="AP121:AT121"/>
    <mergeCell ref="AU121:AY121"/>
    <mergeCell ref="AZ121:BD121"/>
    <mergeCell ref="A120:C120"/>
    <mergeCell ref="D120:P120"/>
    <mergeCell ref="Q120:U120"/>
    <mergeCell ref="V120:AE120"/>
    <mergeCell ref="AF120:AJ120"/>
    <mergeCell ref="AK120:AO120"/>
    <mergeCell ref="AP120:AT120"/>
    <mergeCell ref="AU120:AY120"/>
    <mergeCell ref="AZ120:BD120"/>
    <mergeCell ref="BE112:BI112"/>
    <mergeCell ref="BJ112:BN112"/>
    <mergeCell ref="AP118:AT118"/>
    <mergeCell ref="AU118:AY118"/>
    <mergeCell ref="AZ118:BD118"/>
    <mergeCell ref="BE118:BI118"/>
    <mergeCell ref="A119:C119"/>
    <mergeCell ref="D119:P119"/>
    <mergeCell ref="Q119:U119"/>
    <mergeCell ref="V119:AE119"/>
    <mergeCell ref="AF119:AJ119"/>
    <mergeCell ref="AK119:AO119"/>
    <mergeCell ref="AP117:AT117"/>
    <mergeCell ref="AU117:AY117"/>
    <mergeCell ref="AZ117:BD117"/>
    <mergeCell ref="BE117:BI117"/>
    <mergeCell ref="A118:C118"/>
    <mergeCell ref="BE123:BI123"/>
    <mergeCell ref="A124:C124"/>
    <mergeCell ref="D124:P124"/>
    <mergeCell ref="Q124:U124"/>
    <mergeCell ref="V124:AE124"/>
    <mergeCell ref="AF124:AJ124"/>
    <mergeCell ref="AK124:AO124"/>
    <mergeCell ref="AP124:AT124"/>
    <mergeCell ref="AU124:AY124"/>
    <mergeCell ref="AZ124:BD124"/>
    <mergeCell ref="BE122:BI122"/>
    <mergeCell ref="A123:C123"/>
    <mergeCell ref="D123:P123"/>
    <mergeCell ref="Q123:U123"/>
    <mergeCell ref="V123:AE123"/>
    <mergeCell ref="AF123:AJ123"/>
    <mergeCell ref="AK123:AO123"/>
    <mergeCell ref="AP123:AT123"/>
    <mergeCell ref="AU123:AY123"/>
    <mergeCell ref="AZ123:BD123"/>
    <mergeCell ref="AK122:AO122"/>
    <mergeCell ref="AP122:AT122"/>
    <mergeCell ref="AU122:AY122"/>
    <mergeCell ref="AZ122:BD122"/>
    <mergeCell ref="BE126:BI126"/>
    <mergeCell ref="BE125:BI125"/>
    <mergeCell ref="A126:C126"/>
    <mergeCell ref="D126:P126"/>
    <mergeCell ref="Q126:U126"/>
    <mergeCell ref="V126:AE126"/>
    <mergeCell ref="AF126:AJ126"/>
    <mergeCell ref="AK126:AO126"/>
    <mergeCell ref="AP126:AT126"/>
    <mergeCell ref="AU126:AY126"/>
    <mergeCell ref="AZ126:BD126"/>
    <mergeCell ref="BE124:BI124"/>
    <mergeCell ref="A125:C125"/>
    <mergeCell ref="D125:P125"/>
    <mergeCell ref="Q125:U125"/>
    <mergeCell ref="V125:AE125"/>
    <mergeCell ref="AF125:AJ125"/>
    <mergeCell ref="AK125:AO125"/>
    <mergeCell ref="AP125:AT125"/>
    <mergeCell ref="AU125:AY125"/>
    <mergeCell ref="AZ125:BD125"/>
    <mergeCell ref="AX145:AZ145"/>
    <mergeCell ref="BA145:BC145"/>
    <mergeCell ref="BD145:BF145"/>
    <mergeCell ref="BG145:BI145"/>
    <mergeCell ref="BJ145:BL145"/>
    <mergeCell ref="A145:C145"/>
    <mergeCell ref="D145:V145"/>
    <mergeCell ref="W145:Y145"/>
    <mergeCell ref="Z145:AB145"/>
    <mergeCell ref="AC145:AE145"/>
    <mergeCell ref="AF145:AH145"/>
    <mergeCell ref="AI145:AK145"/>
    <mergeCell ref="A135:T135"/>
    <mergeCell ref="U135:Y135"/>
    <mergeCell ref="Z135:AD135"/>
    <mergeCell ref="AE135:AI135"/>
    <mergeCell ref="AJ135:AN135"/>
    <mergeCell ref="AO135:AS135"/>
    <mergeCell ref="AT135:AX135"/>
    <mergeCell ref="AY135:BC135"/>
    <mergeCell ref="BD135:BH135"/>
    <mergeCell ref="BA143:BC143"/>
    <mergeCell ref="BD143:BF143"/>
    <mergeCell ref="BG143:BI143"/>
    <mergeCell ref="BJ143:BL143"/>
    <mergeCell ref="AI143:AK143"/>
    <mergeCell ref="AL143:AN143"/>
    <mergeCell ref="AO143:AQ143"/>
    <mergeCell ref="AR143:AT143"/>
    <mergeCell ref="AU143:AW143"/>
    <mergeCell ref="AX143:AZ143"/>
    <mergeCell ref="BA142:BC142"/>
    <mergeCell ref="BE157:BI157"/>
    <mergeCell ref="BJ157:BN157"/>
    <mergeCell ref="BO157:BS157"/>
    <mergeCell ref="BO156:BS156"/>
    <mergeCell ref="A157:F157"/>
    <mergeCell ref="G157:S157"/>
    <mergeCell ref="T157:Z157"/>
    <mergeCell ref="AA157:AE157"/>
    <mergeCell ref="AF157:AJ157"/>
    <mergeCell ref="AK157:AO157"/>
    <mergeCell ref="AP157:AT157"/>
    <mergeCell ref="AU157:AY157"/>
    <mergeCell ref="AZ157:BD157"/>
    <mergeCell ref="AK156:AO156"/>
    <mergeCell ref="AP156:AT156"/>
    <mergeCell ref="AU156:AY156"/>
    <mergeCell ref="AZ156:BD156"/>
    <mergeCell ref="BE156:BI156"/>
    <mergeCell ref="BJ156:BN156"/>
    <mergeCell ref="A156:F156"/>
    <mergeCell ref="G156:S156"/>
    <mergeCell ref="T156:Z156"/>
    <mergeCell ref="AA156:AE156"/>
    <mergeCell ref="AF156:AJ156"/>
    <mergeCell ref="AP167:AT167"/>
    <mergeCell ref="AU167:AY167"/>
    <mergeCell ref="AZ167:BD167"/>
    <mergeCell ref="AK166:AO166"/>
    <mergeCell ref="AP166:AT166"/>
    <mergeCell ref="AU166:AY166"/>
    <mergeCell ref="AZ166:BD166"/>
    <mergeCell ref="A167:F167"/>
    <mergeCell ref="G167:S167"/>
    <mergeCell ref="T167:Z167"/>
    <mergeCell ref="AA167:AE167"/>
    <mergeCell ref="AF167:AJ167"/>
    <mergeCell ref="AK167:AO167"/>
    <mergeCell ref="A166:F166"/>
    <mergeCell ref="G166:S166"/>
    <mergeCell ref="T166:Z166"/>
    <mergeCell ref="AA166:AE166"/>
    <mergeCell ref="AF166:AJ166"/>
    <mergeCell ref="AK190:AP190"/>
    <mergeCell ref="AQ190:AV190"/>
    <mergeCell ref="AW190:BA190"/>
    <mergeCell ref="BB190:BF190"/>
    <mergeCell ref="AQ186:AV187"/>
    <mergeCell ref="A210:F210"/>
    <mergeCell ref="G210:S210"/>
    <mergeCell ref="T210:Y210"/>
    <mergeCell ref="Z210:AD210"/>
    <mergeCell ref="AE210:AJ210"/>
    <mergeCell ref="AX201:BB201"/>
    <mergeCell ref="BC201:BG201"/>
    <mergeCell ref="BH201:BL201"/>
    <mergeCell ref="A201:F201"/>
    <mergeCell ref="G201:P201"/>
    <mergeCell ref="Q201:U201"/>
    <mergeCell ref="V201:Y201"/>
    <mergeCell ref="Z201:AD201"/>
    <mergeCell ref="AE201:AI201"/>
    <mergeCell ref="AJ201:AN201"/>
    <mergeCell ref="AO201:AS201"/>
    <mergeCell ref="AT201:AW201"/>
    <mergeCell ref="BE205:BL206"/>
    <mergeCell ref="A207:F207"/>
    <mergeCell ref="G207:S207"/>
    <mergeCell ref="T207:Y207"/>
    <mergeCell ref="Z207:AD207"/>
    <mergeCell ref="AE207:AJ207"/>
    <mergeCell ref="AK207:AP207"/>
    <mergeCell ref="AQ207:AV207"/>
    <mergeCell ref="AW207:BD207"/>
    <mergeCell ref="BE207:BL207"/>
  </mergeCells>
  <conditionalFormatting sqref="A86:A87 A95:A96 A144:A145">
    <cfRule type="cellIs" dxfId="3" priority="3" stopIfTrue="1" operator="equal">
      <formula>A85</formula>
    </cfRule>
  </conditionalFormatting>
  <conditionalFormatting sqref="A105:C112 A119:C126">
    <cfRule type="cellIs" dxfId="2" priority="1" stopIfTrue="1" operator="equal">
      <formula>A104</formula>
    </cfRule>
    <cfRule type="cellIs" dxfId="1" priority="2" stopIfTrue="1" operator="equal">
      <formula>0</formula>
    </cfRule>
  </conditionalFormatting>
  <conditionalFormatting sqref="A97">
    <cfRule type="cellIs" dxfId="0" priority="5" stopIfTrue="1" operator="equal">
      <formula>A95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КПК0813032</vt:lpstr>
      <vt:lpstr>'Додаток2 КПК0813032'!Область_печати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2020-12-07T14:15:43Z</dcterms:modified>
</cp:coreProperties>
</file>